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УПДиНП\ОПНДиНП\РАБОТНИКИ ОТДЕЛА\Богданова\Богданова Е.В\НАЛОГОВЫЕ РАСХОДЫ 2020\АЛГОРИТМ РАБОТЫ ПО ПЕРЕЧНЮ И ОЦЕНКЕ НР\По оценке НР\20 Губернатору, ЗС до 1 октября\УТОЧНЕННАЯ ИНФОРМАЦИЯ (по сроку 20.10)\"/>
    </mc:Choice>
  </mc:AlternateContent>
  <bookViews>
    <workbookView xWindow="0" yWindow="0" windowWidth="27660" windowHeight="11370"/>
  </bookViews>
  <sheets>
    <sheet name="Сводный отчет" sheetId="1" r:id="rId1"/>
  </sheets>
  <externalReferences>
    <externalReference r:id="rId2"/>
    <externalReference r:id="rId3"/>
    <externalReference r:id="rId4"/>
    <externalReference r:id="rId5"/>
  </externalReferences>
  <definedNames>
    <definedName name="_xlnm.Print_Titles" localSheetId="0">'Сводный отчет'!$A:$A,'Сводный отчет'!$5:$8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53" i="1" l="1"/>
  <c r="Z53" i="1" l="1"/>
  <c r="Y53" i="1"/>
  <c r="AA53" i="1" l="1"/>
  <c r="X53" i="1"/>
  <c r="W53" i="1"/>
  <c r="U53" i="1" l="1"/>
  <c r="T53" i="1"/>
  <c r="V53" i="1" l="1"/>
</calcChain>
</file>

<file path=xl/sharedStrings.xml><?xml version="1.0" encoding="utf-8"?>
<sst xmlns="http://schemas.openxmlformats.org/spreadsheetml/2006/main" count="873" uniqueCount="402">
  <si>
    <t>№ п/п</t>
  </si>
  <si>
    <t>Нормативные правовые акты Новосибирской области, их структурные единицы, которыми предусматриваются налоговые льготы, освобождения и иные преференции по налогам</t>
  </si>
  <si>
    <t>Условия предоставления налоговых льгот, освобождений и иных преференций для плательщиков налогов, установленные нормативными правовыми актами Новосибирской области</t>
  </si>
  <si>
    <t xml:space="preserve">Период действия налоговых льгот, освобождений и иных преференций по налогам, предоставленных нормативными правовыми актами Новосибирской области </t>
  </si>
  <si>
    <t xml:space="preserve">Дата прекращения действия налоговых льгот, освобождений и иных преференций по налогам, установленная нормативными правовыми актами Новосибирской области </t>
  </si>
  <si>
    <t xml:space="preserve">Наименование налоговых льгот, освобождений и иных преференций по налогам </t>
  </si>
  <si>
    <t xml:space="preserve">Цели предоставления налоговых льгот, освобождений и иных преференций для плательщиков налогов, установленных нормативными правовыми актами Новосибирской области </t>
  </si>
  <si>
    <t xml:space="preserve">Наименования налогов, по которым предусматриваются налоговые льготы, освобождения и иные преференции, установленные нормативными правовыми актами Новосибирской области </t>
  </si>
  <si>
    <t xml:space="preserve">Вид налоговых льгот, освобождений и иных преференций, определяющий особенности предоставленных отдельным категориям плательщиков налогов преимуществ по сравнению с другими плательщиками </t>
  </si>
  <si>
    <t>Размер налоговой ставки, в пределах которой предоставляются налоговые льготы, освобождения и иные преференции</t>
  </si>
  <si>
    <t>Показатель (индикатор) государственных программ Новосибирской области и (или) достижения целей социально-экономической политики Новосибирской области, не относящихся к государственным программам Новосибирской области, в связи с предоставлением налоговых льгот, освобождений и иных преференций для налогоплательщиков налогов</t>
  </si>
  <si>
    <t>Численность плательщиков налогов, воспользовавшихся налоговой льготой, освобождением и иной преференцией (единиц), установленными нормативными правовыми актами Новосибирской области</t>
  </si>
  <si>
    <t>Объем налоговых льгот, освобождений и иных преференций, предоставленных для плательщиков налогов, в соответствии с нормативными правовыми актами Новосибирской области (тыс. рублей)</t>
  </si>
  <si>
    <t>Оценка объема предоставленных налоговых льгот, освобождений и иных преференций для плательщиков налогов (тыс. рублей)</t>
  </si>
  <si>
    <t>Нормативные характеристики налогового расхода Новосибирской области</t>
  </si>
  <si>
    <t>Нормативный правовой акт Новосибирской области, устанавливающий льготу</t>
  </si>
  <si>
    <t>Структурные единицы нормативного правового акта, устанавливающего льготу</t>
  </si>
  <si>
    <t>Целевые характеристики налогового расхода Новосибирской области</t>
  </si>
  <si>
    <t>Прогноз объема предоставленных налоговых льгот, освобождений и иных преференций для плательщиков налогов (тыс. рублей)</t>
  </si>
  <si>
    <t>___________________________________________________________________________________________________________________________________________________________</t>
  </si>
  <si>
    <t>Дата вступления в силу положений нормативных правовых актов Новосибирской области, устанавливающих налоговые льготы, освобождения и иные преференции по налогам</t>
  </si>
  <si>
    <t>Дата начала действия предоставленного нормативными правовыми актами Новосибирской области права на налоговые льготы, освобождения и иные преференции по налогам</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</si>
  <si>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t>
  </si>
  <si>
    <t>Ст.2.4/п.1/пп.1/абз.а; ст.2.4/п.1/пп.3/абз.б</t>
  </si>
  <si>
    <t>Льгота заявительного характера. Дифференцинованный размер льготы в отношении разных типов транспортных средств</t>
  </si>
  <si>
    <t xml:space="preserve">Участники Великой Отечественной войны </t>
  </si>
  <si>
    <t>Пониженные ставки (0% , 20%) налога для участников Великой Отечественной войны:
1) 0% - в отношении легковых автомобилей до 150 л.с., других самоходных транспортных средств, машин и механизмов на пневматическом и гусеничном ходу (с каждой лошадиной силы);
2) 20% - в отношении грузовых автомобилей до 150 л.с. (с каждой лошадиной силы)</t>
  </si>
  <si>
    <t xml:space="preserve">Социальная </t>
  </si>
  <si>
    <t xml:space="preserve">Создание благоприятных условий для малозащищенных слоев населения, повышение уровня жизни отдельных категорий граждан  за счет снижения налоговой нагрузки </t>
  </si>
  <si>
    <t>Транспортный налог</t>
  </si>
  <si>
    <t xml:space="preserve">Пониженная ставка </t>
  </si>
  <si>
    <t>От 6 до 10 руб. за л.с. (легковые автомобили); 25 руб. за л.с. (другие самоходные ТС);
от 25 до 40 руб. за л.с. (грузовые автомобили)</t>
  </si>
  <si>
    <t>Целевой индикатор «Количество оказанной адресной социальной помощи гражданам, оказавшимся в трудной жизненной ситуации»</t>
  </si>
  <si>
    <t>-</t>
  </si>
  <si>
    <t>10 Социальная поддержка населения</t>
  </si>
  <si>
    <t>_</t>
  </si>
  <si>
    <t>Выводы и рекомендации куратора налогового расхода по результатам оценки эффективности налогового расхода, включая предложения о необходимости сохранения (уточнения, отмены) налоговой льготы, освобождения и иной преференции, предоставленных для плательщиков налогов</t>
  </si>
  <si>
    <t>Ст.2.4/п.1/пп.1/абз.а; 
ст.2.4/п.1/пп.3/абз.б</t>
  </si>
  <si>
    <t>Ст.2.4/п.1/пп.1/абз.б; 
ст.2.4/п.1/пп.2/абз.а; 
ст.2.4/п.1/пп.3/абз.а,б</t>
  </si>
  <si>
    <t xml:space="preserve">Ст.2.4/п.1/пп.1/абз.б; ст.2.4/п.1/пп.3/абз.а,б </t>
  </si>
  <si>
    <t>Ст.2.4/п.1/пп.1/абз.в</t>
  </si>
  <si>
    <t>Ст.2.4/п.1/пп.4/абз.а</t>
  </si>
  <si>
    <t>Ст.2.4/п.1/пп.4/абз.б</t>
  </si>
  <si>
    <t xml:space="preserve">Ст.2.4/п.1/пп.5 </t>
  </si>
  <si>
    <t>Инвалиды Великой Отечественной войны</t>
  </si>
  <si>
    <t>Инвалиды боевых действий</t>
  </si>
  <si>
    <t>Ветераны боевых действий</t>
  </si>
  <si>
    <t>Граждане, подвергшиеся воздействию радиации вследствие катастрофы на Чернобыльской АЭС</t>
  </si>
  <si>
    <t>Физические лица, принимавшие в составе подразделений особого риска непосредственное участие в испытаниях ядерного и термоядерного оружия, ликвидации аварий ядерных установок на средствах вооружения и военных объектах</t>
  </si>
  <si>
    <t>Граждане, подвергшиеся радиационному воздействию вследствие ядерных испытаний на Семипалатинском полигоне</t>
  </si>
  <si>
    <t>Лица, подвергшиеся воздействию радиации вследствие аварии в 1957 году на производственном объединении "Маяк" и сбросов радиоактивных отходов в реку Теча</t>
  </si>
  <si>
    <t>Один из родителей в многодетной семье, в том числе приемной семье, родители в которой имеют 3-х и более детей (родных, усыновленных (удочеренных), принятых под опеку (попечительство), пасынков и падчериц) в возрасте до 18-ти лет или старше 18-ти лет - учащихся очной формы обучения образовательных учреждений независимо от их организационно - правовых форм до окончания обучения</t>
  </si>
  <si>
    <t>Пенсионеры по старости (до 01.01.2019 года)/Граждане по достижении возраста 55 лет для женщин и 60 лет для мужчин, а также граждане, которым назначена страховая пенсия по старости ранее указанного возраста,- с момента назначения такой пенсии (после 01.01.2019)</t>
  </si>
  <si>
    <t>Инвалиды (за исключением инвалидов Великой Отечественной войны и инвалидов боевых действий)</t>
  </si>
  <si>
    <t xml:space="preserve">Пенсионеры по выслуге лет или инвалидности - бывшие военнослужащие (женщины - по достижении 55 лет, мужчины - по достижении 60 лет)
</t>
  </si>
  <si>
    <t>Один из родителей (усыновителей, опекунов, попечителей), на иждевении которого находится ребенок-инвалид</t>
  </si>
  <si>
    <t>Подтверждение статуса сельскохозяйственного производителя</t>
  </si>
  <si>
    <t xml:space="preserve"> ИП и организации, являющиеся сельскохозяйственными товаропроизводителями</t>
  </si>
  <si>
    <t>Договор об организации пассажирских перевозок по маршрутам регулярного сообщения на основании договора об организации пассажирских перевозок в соответствии с Законом НСО от 5 мая 2016 года № 55-ОЗ "Об отдельных вопросах организации транспортного обслуживания населения на территории Новосибирской области"</t>
  </si>
  <si>
    <t xml:space="preserve">Физические лица, зарегистрированные в качестве ИП, и организации, выполняющие регулярные пассажирские перевозки по маршрутам регулярного сообщения на основании договора об организации пассажирских перевозок </t>
  </si>
  <si>
    <t>Паспорт транспортного средства</t>
  </si>
  <si>
    <t>Организации, использующие природный газ в качестве моторного топлива</t>
  </si>
  <si>
    <t>Копия устава общественной организации инвалидов, паспорт транспортного средства</t>
  </si>
  <si>
    <t xml:space="preserve"> Общественные организации инвалидов</t>
  </si>
  <si>
    <t>Пониженные ставки (0% , 20%) налога для инвалидов Великой Отечественной войны:
1) 0% - в отношении легковых автомобилей до 150 л.с., других самоходных транспортных средств, машин и механизмов на пневматическом и гусеничном ходу (с каждой лошадиной силы);
2) 20% - в отношении грузовых автомобилей до 150 л.с. (с каждой лошадиной силы)</t>
  </si>
  <si>
    <t>Социальная</t>
  </si>
  <si>
    <t>Пониженные ставки (0% , 20%) налога для инвалидов боевых действий:
1) 0% - в отношении легковых автомобилей до 150 л.с., других самоходных транспортных средств, машин и механизмов на пневматическом и гусеничном ходу (с каждой лошадиной силы);
2) 20% - в отношении грузовых автомобилей до 150 л.с. (с каждой лошадиной силы)</t>
  </si>
  <si>
    <t>Пониженные ставки (0% , 20%) налога для ветеранов боевых действий:
1) 0% - в отношении легковых автомобилей до 150 л.с., других самоходных транспортных средств, машин и механизмов на пневматическом и гусеничном ходу (с каждой лошадиной силы);
2) 20% - в отношении грузовых автомобилей до 150 л.с. (с каждой лошадиной силы)</t>
  </si>
  <si>
    <t>Пониженные ставки (0% , 20%) налога для граждан, подвергшихся воздействию радиации вследствие катастрофы на Чернобыльской АЭС:
1) 0% - в отношении легковых автомобилей до 150 л.с., других самоходных транспортных средств, машин и механизмов на пневматическом и гусеничном ходу (с каждой лошадиной силы);
2) 20% - в отношении грузовых автомобилей до 150 л.с. (с каждой лошадиной силы)</t>
  </si>
  <si>
    <t>Пониженные ставки (0% , 20%) налога для физических лиц, принимавших в составе подразделений особого риска непосредственное участие в испытаниях ядерного и термоядерного оружия, ликвидации аварий ядерных установок на средствах вооружения и военных объектах:
1) 0% - в отношении легковых автомобилей до 150 л.с., других самоходных транспортных средств, машин и механизмов на пневматическом и гусеничном ходу (с каждой лошадиной силы);
2) 20% - в отношении грузовых автомобилей до 150 л.с. (с каждой лошадиной силы)</t>
  </si>
  <si>
    <t>Пониженные ставки (0% , 20%) налога для граждан, подвергшихся радиационному воздействию вследствие ядерных испытаний на Семипалатинском полигоне:
1) 0% - в отношении легковых автомобилей до 150 л.с., других самоходных транспортных средств, машин и механизмов на пневматическом и гусеничном ходу (с каждой лошадиной силы);
2) 20% - в отношении грузовых автомобилей до 150 л.с. (с каждой лошадиной силы)</t>
  </si>
  <si>
    <t>Пониженные ставки (0% , 20%) налога для граждан, подвергшихся воздействию радиации вследствие аварии в 1957 году на производственном объединении "Маяк" и сбросов радиоактивных отходов в реку Теча:
1) 0% - в отношении легковых автомобилей до 150 л.с., других самоходных транспортных средств, машин и механизмов на пневматическом и гусеничном ходу (с каждой лошадиной силы);
2) 20% - в отношении грузовых автомобилей до 150 л.с. (с каждой лошадиной силы)</t>
  </si>
  <si>
    <t>Пониженные ставки (0% , 20%) налога для одного из родителей в многодетной семье, в том числе приемной семье, родители в которой имеют 3-х и более детей (родных, усыновленных (удочеренных), принятых под опеку (попечительство), пасынков и падчериц) в возрасте до 18-ти лет или старше 18-ти лет - учащихся очной формы обучения образовательных учреждений независимо от их организационно - правовых форм до окончания обучения, но не более чем до достижения ими возраста 23-х лет:
1) 0% - в отношении легковых автомобилей до 150 л.с., других самоходных транспортных средств, машин и механизмов на пневматическом и гусеничном ходу (с каждой лошадиной силы);
2) 20% - в отношении грузовых автомобилей до 150 л.с. (с каждой лошадиной силы)</t>
  </si>
  <si>
    <t>Пониженные ставки (0% , 5% , 20%) налога для пенсионеров по старости:
1) 0% - в отношении мотоциклов и мотороллеров до 40 л.с. (с каждой лошадиной силы);
2) 5% - в отношении других самоходных транспортных средств, машин и механизмов на пневматическом и гусеничном ходу (с каждой лошадиной силы);
3) 20% - в отношении автомобилей легковых до 150 л.с. (с каждой лошадиной силы)</t>
  </si>
  <si>
    <t>Пониженные ставки (0% , 5% , 20%) налога для инвалидов (за исключением инвалидов Великой Отечественной войны и инвалидов боевых действий):
1) 0% - в отношении мотоциклов и мотороллеров до 40 л.с. (с каждой лошадиной силы);
2) 5% - в отношении других самоходных транспортных средств, машин и механизмов на пневматическом и гусеничном ходу (с каждой лошадиной силы);
3) 20% - в отношении автомобилей легковых до 150 л.с. (с каждой лошадиной силы)</t>
  </si>
  <si>
    <t xml:space="preserve">Пониженные ставки (0% , 5% , 20%) налога для пенсионеров по выслуге лет или инвалидности - бывших военнослужащих (женщины - по достижении 55 лет, мужчины - по достижении 60 лет):
1) 0% - в отношении мотоциклов и мотороллеров до 40 л.с. (с каждой лошадиной силы);
2) 5% - в отношении других самоходных транспортных средств, машин и механизмов на пневматическом и гусеничном ходу (с каждой лошадиной силы);
3) 20% - в отношении автомобилей легковых до 150 л.с. (с каждой лошадиной силы);
</t>
  </si>
  <si>
    <t xml:space="preserve">Пониженные ставки (0% ,20%) налога одному из родителей (усыновителей, опекунов, попечителей), на иждевении которого находится ребенок-инвалид:
1) 0% - в отношении мотоциклов и мотороллеров до 40 л.с. (с каждой лошадиной силы);
2) 20% - в отношении автомобилей легковых до 150 л.с. (с каждой лошадиной силы)
</t>
  </si>
  <si>
    <t>Освобождаются от уплаты налога ИП и организации, являющиеся сельскохозяйственными товаропроизводителями, в отношении автобусов, грузовых автомобилей, других самоходных транспортных средств</t>
  </si>
  <si>
    <t>Стимулирующая</t>
  </si>
  <si>
    <t>Пониженная (10% от ставки) ставка налога физическим лицам, зарегистрированным в качестве ИП, и организации, выполняющие регулярные пассажирские перевозки - в отношении объектов налогообложения (автобусов), использующих природный газ в качестве моторного топлива</t>
  </si>
  <si>
    <t>Пониженная (10% от ставки) ставка налога организациям, признаваемые плательщиками транспортного налога в соответствии со статьей 357 НК РФ, использующие природный газ в качестве моторного топлива, в части уменьшения ставок на грузовые автомобили и другие самоходные транспортные средства</t>
  </si>
  <si>
    <t>Пониженные (40%, 35%, 50%, 60%, 10% от ставок) ставки налога общественным организациям инвалидов в отношении транспортных средств, используемых для осуществления их уставной деятельности:                                                                  1) 40% от установленных ставок - в отношении автомобилей легковых до 100 л.с. (с каждой лошадиной силы);                                                         2) 35 % от установленных ставок - в отношении автомобилей легковых свыше 100 л.с. до 150 л.с. включительно (с каждой лошадиной силы);            3) 50% от установленных ставок - в отношении      мотоциклов и мотороллеров до 20 л.с. включительно (с каждой лошадиной силы);
4) 60% от установленных ставок - в отношении мотоциклов и мотороллеров свыше 20 л.с. до 35 л.с. включительно (с каждой лошадиной силы);
5) 10% от установленных ставок - в отношении автобусов до 200 л.с. включительно (с каждой лошадиной силы)</t>
  </si>
  <si>
    <t>От 2 до 3 руб. за л.с. (мотоциклы и мотороллеры); 25 руб. за л.с. (другие самоходные ТС); от 6 до 10 руб. за л.с. (легковые автомобили)</t>
  </si>
  <si>
    <t>От 2 до 3 руб. за л.с. (мотоциклы и мотороллеры); от 6 до 10 руб. за л.с. (легковые автомобили)</t>
  </si>
  <si>
    <t xml:space="preserve"> Разаитие сеельскохозяйственного производства, стимулирование экономической активности сельхозтоваропроизводителей
</t>
  </si>
  <si>
    <t>Освобождение от налогообложения</t>
  </si>
  <si>
    <t>От 50 до 100 руб. за л.с. (автобусы); от 25 до 85 руб. за л.с. (грузовые автомобили); 25 руб. за л.с. (другие самоходные ТС)</t>
  </si>
  <si>
    <t>Государственная поддержка индивидуальных предпринимателей и организаций, осуществляющих перевозку пассажиров по маршрутам регулярных перевозок, в соответствии с  договорами, государственными или муниципальными контрактами  в целях обеспечения доступности услуг общественного пассажирского транспорта для населения Новосибирской области.</t>
  </si>
  <si>
    <t>От 50 до 100 руб. за л.с. (автобусы)</t>
  </si>
  <si>
    <t xml:space="preserve">Улучшение эконогической обстановки </t>
  </si>
  <si>
    <t xml:space="preserve"> От 25 до 85 руб. за л.с. (грузовые автомобили); 25 руб. за л.с. (другие самоходные ТС)</t>
  </si>
  <si>
    <t xml:space="preserve">Повышение  повышение качества услуг,  оказываемых общественными организациями, за счет снижения налоговой нагрузки </t>
  </si>
  <si>
    <t>От 6 до 10 руб. за л.с. (легковые автомобили); от 2 до 3 руб. за л.с. (мотоциклы и мотороллеры); 50 руб. за л.с. (автобусы)</t>
  </si>
  <si>
    <t>Количество единиц новой техники, приобретенной для сельскохозяйственного производства в рамках государтсвенной программы</t>
  </si>
  <si>
    <t>01.1-01.6</t>
  </si>
  <si>
    <t>49.3</t>
  </si>
  <si>
    <t>49.32
49.4
52.2</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</si>
  <si>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30.06.2015 № 572-ОЗ) </t>
  </si>
  <si>
    <t>Ст.5.2.1</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</si>
  <si>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23.11.2015 № 10-ОЗ)</t>
  </si>
  <si>
    <t>Ст.5.4/п.1,2,3</t>
  </si>
  <si>
    <t>Ст.6.2/п.1</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</si>
  <si>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29.06.2016 № 77-ОЗ)</t>
  </si>
  <si>
    <t xml:space="preserve">Ст.6.2.1/п.1 </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</si>
  <si>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01.12.2016 № 100-ОЗ) </t>
  </si>
  <si>
    <t xml:space="preserve">Ст.7.1.2/п.2
</t>
  </si>
  <si>
    <t xml:space="preserve">Ст.8.11/пп.1 </t>
  </si>
  <si>
    <t xml:space="preserve">Ст.8.11/пп.3 </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</si>
  <si>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29.11.2012 № 281-ОЗ)</t>
  </si>
  <si>
    <t>Ст.8.11/пп.7</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</si>
  <si>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05.03.2013 № 299-ОЗ)</t>
  </si>
  <si>
    <t xml:space="preserve">Ст.8.11/пп.8 </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</si>
  <si>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18.12.2015 № 30-ОЗ)</t>
  </si>
  <si>
    <t xml:space="preserve">Ст.8.11/п.9 </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</si>
  <si>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19.12.2016 № 124-ОЗ)</t>
  </si>
  <si>
    <t xml:space="preserve">Ст.8.11/п.11 </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</si>
  <si>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06.07.2018 № 270-ОЗ)</t>
  </si>
  <si>
    <t xml:space="preserve">Ст. 8.11/п.12 </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</si>
  <si>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01.07.2019 № 390-ОЗ)</t>
  </si>
  <si>
    <t xml:space="preserve">Регистрация в качестве ИП после 1 июля 2015 года;
осуществление видов предпринимательской деятельности, включенных в отдельные классификационные группировки в соответствии с Общероссийским классификатором видов экономической деятельности (ОКВЭД2) ОК 029-2014 (КДЕС Ред. 2), в производственной, социальной, научной сферах и в сфере бытовых услуг, установленные статьей 5.2.1 </t>
  </si>
  <si>
    <t>ИП, впервые зарегистрированные и осуществляющие виды предпринимательской деятельности в производственной, социальной, научной сферах и в сфере бытовых услуг населению согласно установленному законом перечню</t>
  </si>
  <si>
    <t>Регистрация в качестве ИП после 1 июля 2015 года и осуществление видов предпринимательской деятельности в производственной, социальной сферах и в сфере бытовых услуг населению согласно установленному законом перечню</t>
  </si>
  <si>
    <t>ИП, впервые зарегистрированные и осуществляющие виды предпринимательской деятельности в производственной, социальной, научной сферах и в сфере бытовых услуг согласно установленному законом перечню</t>
  </si>
  <si>
    <t>Пункт 2 статьи 7 Закона НСО от 29.06.2016 № 75-ОЗ "Об отдельных вопросах государственного регулирования инвестиционной деятельности, осуществляемой в форме капитальных вложений на территории Новосибирской области"; постановление Правительства Новосибирской области от 19.03.2014 N 104-п "О государственной поддержке инвестиционной деятельности, осуществляемой в форме капитальных вложений на территории Новосибирской области"</t>
  </si>
  <si>
    <t>Инвесторы, осуществляющие вложение инвестиций в соответствии с перспективными направлениями инвестиционной деятельности, установленными пунктом 1 постановления Правительства НСО от 29.09.2011 № 418-п «О перспективных направлениях инвестиционной деятельности и нормативных значениях показателей бюджетной эффективности»</t>
  </si>
  <si>
    <t>Cтатья 4 Закона НСО от 29.06.2016 № 75-ОЗ "Об отдельных вопросах государственного регулирования инвестиционной деятельности, осуществляемой в форме капитальных вложений на территории Новосибирской области"; статья 25.16. Налогового кодекса РФ; постановление Правительства Новосибирской области от 19.03.2014 N 104-п "О государственной поддержке инвестиционной деятельности, осуществляемой в форме капитальных вложений на территории Новосибирской области"; постановление Правительства Новосибирской области от 18.04.2017 N 148-п "Об установлении Порядка заключения специальных инвестиционных контрактов на территории Новосибирской области"</t>
  </si>
  <si>
    <t>Инвесторы, заключившие специальный инвестиционный контракт с Новосибирской областью</t>
  </si>
  <si>
    <t xml:space="preserve">1) обеспечение прироста выручки нарастающим итогом с начала года не менее 10%. При определении прироста выручки сравнивается выручка, отражаемая в отчете о финансовых результатах за I квартал текущего года, с выручкой, отражаемой в отчете о финансовых результатах за I квартал предыдущего года, аналогично сравнивается выручка за полугодие, 9 месяцев и год;
2) отсутствие недоимки по налогам, страховым взносам; 
3) обеспечение уровня рентабельности реализованной продукции, определяемого как отношение прибыли от продаж к себестоимости продаж за отчетный период, не ниже 5%;
</t>
  </si>
  <si>
    <t>Субъекты деятельности в сфере промышленности, зарегистрированные в НСО и осуществляющие деятельность, относящуюся к виду экономической деятельности "обрабатывающие производства"</t>
  </si>
  <si>
    <t>В отношении имущества, используемого для осуществления уставной деятельности, за исклоючением имущества, сдаваемого в аренду</t>
  </si>
  <si>
    <t>Жилищно-строительные, гаражные кооперативы, кооперативы овощехранилищ, садоводческие или огороднические некоммерческие товарищества, товарищества собственников жилья</t>
  </si>
  <si>
    <t>Среди членов организации инвалиды и их законные представители составляют не менее 80%, - в отношении имущества, используемого ими для осуществления своей уставной деятельности, за исключением имущества, сдаваемого в аренду</t>
  </si>
  <si>
    <t xml:space="preserve">Общественные организации инвалидов </t>
  </si>
  <si>
    <t>В отношении имущества, относящегося к объектам электросетевого хозяйства, а также сооружений, являющихся их неотъемлемой технологической частью. Перечень указанного имущества утверждается Правительством Новосибирской области.</t>
  </si>
  <si>
    <t>Организации, осуществляющие перевозки пассажиров метрополитеном</t>
  </si>
  <si>
    <t>В отношении имущества, используемого в указанной деятельности</t>
  </si>
  <si>
    <t>Организации, осуществляющие содержание, разведение, экспонирование, изучение животных в искусственных условиях (зоологические парки)</t>
  </si>
  <si>
    <t>В отношении жилых помещений совокупной общей площадью не менее 2300 квадратных метров, расположенных в одном многоквартирном доме, предоставленных на протяжении всего отчетного (налогового) периода по договорам найма жилых помещений</t>
  </si>
  <si>
    <t>Организации, являющиеся собственниками жилых помещений, - в отношении жилых помещений совокупной общей площадью не менее 2300 квадратных метров, расположенных в одном многоквартирном доме, предоставленных на протяжении всего отчетного (налогового) периода по договорам найма жилых помещений</t>
  </si>
  <si>
    <t xml:space="preserve">В отношении газопроводов высокого давления 1, 2 категории, построенных в соответствии с государственной программой Новосибирской области "Жилищно-коммунальное хозяйство Новосибирской области в 2015 - 2020 годах", утвержденной постановлением Правительства Новосибирской области от 16 февраля 2015 года № 66-п, и введенных в эксплуатацию с 1 января 2016 года
</t>
  </si>
  <si>
    <t xml:space="preserve">Газораспределительные организации </t>
  </si>
  <si>
    <t>Статья 34 Федерального закона от 29.12.2014 N 473-ФЗ "О территориях опережающего социально-экономического развития в РФ", статья 284.4. Налогового кодекса РФ</t>
  </si>
  <si>
    <t>Резиденты ТОСЭР</t>
  </si>
  <si>
    <t>Наличие объектов недвижимого имущества, используемых  для осуществления своей уставной деятельности.</t>
  </si>
  <si>
    <t>Профессиональные союзы, их объединения (ассоциации)</t>
  </si>
  <si>
    <t>Ограниченный - в течение 10 налоговых периодов</t>
  </si>
  <si>
    <t>01.01.2004 ( в новой редакции с 01.01.2016)</t>
  </si>
  <si>
    <t>Нулевая налоговая ставка по налогу для ИП, выбравших объект налогообложения в виде доходов или в виде доходов, уменьшенных на величину расходов, впервые зарегистрированных после 1 июля 2015 года и осуществляющих виды предпринимательской деятельности в производственной, социальной, научной сферах и в сфере бытовых услуг согласно установленному законом перечню
1) 0% для объекта "доходы"
2) 0% для объекта "доходы, уменьшенные на величину расходов"</t>
  </si>
  <si>
    <t>Поддержка и обеспечение устойчивого развития начинающих свою деятельность субъектов малого и среднего предпринимательства путем привлечения к применению упрощенной системы налогообложения как можно большего количества физических лиц, осуществляющих в настоящее время неофициальную предпринимательскую деятельность без регистрации в качестве индивидуального предпринимателя.</t>
  </si>
  <si>
    <t>Нулевая налоговая ставка по налогу для ИП, впервые зарегистрированных после 1 июля 2015 года и осуществляющих виды предпринимательской деятельности в производственной, социальной сферахи в сфере бытовых услуг согласно установленному законом перечню</t>
  </si>
  <si>
    <t>Поддержка и обеспечение устойчивого развития начинающих свою деятельность субъектов малого предпринимательства путем привлечения к применению патентной системы налогообложения как можно большего количества физических лиц, осуществляющих в настоящее время неофициальную предпринимательскую деятельность без регистрации в качестве индивидуального предпринимателя.</t>
  </si>
  <si>
    <r>
      <t>Освобождаются от налога инвесторы</t>
    </r>
    <r>
      <rPr>
        <b/>
        <sz val="10"/>
        <rFont val="Times New Roman"/>
        <family val="1"/>
        <charset val="204"/>
      </rPr>
      <t xml:space="preserve">, </t>
    </r>
    <r>
      <rPr>
        <sz val="10"/>
        <rFont val="Times New Roman"/>
        <family val="1"/>
        <charset val="204"/>
      </rPr>
      <t>осуществляющие деятельность по реализации прошедшего конкурс инвестиционного проекта</t>
    </r>
  </si>
  <si>
    <t xml:space="preserve"> Стимулирование инвестиционной деятельности на территории Новосибирской области 
</t>
  </si>
  <si>
    <t xml:space="preserve">Освобождаются от налога инвесторы, заключившие специальный инвестиционный контракт с Новосибирской областью, - в отношении имущества, используемого для реализации специального инвестиционного контракта
</t>
  </si>
  <si>
    <t>Уменьшение суммы налога на величину, которая соответствует сумме налога от прироста налоговой базы отчетного (налогового) периода текущего года по отношению к налоговой базе аналогичного периода предыдущего года</t>
  </si>
  <si>
    <t>Создание условий для развития промышленного потенциала, повышения конкурентоспособности промышленных организаций Новосибирской области, расширение производства наукоёмкой продукции</t>
  </si>
  <si>
    <t>Освобождаются от уплаты жилищно-строительные, гаражные кооперативы, кооперативы овощехранилищ, садоводческие или огороднические некоммерческие товарищества, товарищества собственников жилья</t>
  </si>
  <si>
    <t>Поддержка данной категории (социальная направленность), в том числе поддержка ведения садоводства и огородничества в регионе</t>
  </si>
  <si>
    <t xml:space="preserve">Освобождаются от уплаты налога общественные организации инвалидов </t>
  </si>
  <si>
    <t>Повышение качества оказываемых услуг в учреждениях социальной защиты и поддержки населения  за счет снижения налоговой нагрузки</t>
  </si>
  <si>
    <t>Освобождаются от уплаты налога организации, осуществляющие перевозки пассажиров метрополитеном, - в отношении имущества, относящегося к объектам электросетевого хозяйства, а также сооружений, являющихся их неотъемлемой технологической частью</t>
  </si>
  <si>
    <t>Снижение налоговой нагрузки в целях финансовой устойчивости МУП «Новосибирский метрополитен», что способствует бесперебойному транспортному обслуживанию населения города Новосибирска и обеспечению доступности услуг метрополитена</t>
  </si>
  <si>
    <t>Освобождаются от уплаты налога организации, осуществляющие содержание, разведение, экспонирование, изучение животных в искусственных условиях (зоологические парки), - в отношении имущества, используемого ими в указанной деятельности</t>
  </si>
  <si>
    <t>Расширение деятельности зоопарков, направление средств, высвободившихся в результате предоставления налоговых льгот, в полном объеме на собственное развитие</t>
  </si>
  <si>
    <t>Освобождаются от уплаты налога организации, являющиеся собственниками жилых помещений</t>
  </si>
  <si>
    <t>Развитие рынка наемного жилья</t>
  </si>
  <si>
    <t>Освобождаются от уплаты налога газораспределительные организации - в отношении газопроводов высокого давления 1, 2 категории</t>
  </si>
  <si>
    <t xml:space="preserve">Развитие газотранспортной системы в Новосибирской области с целью обеспечения надежности транспортировки газа и создания технической возможности для развития газораспределительной системы на территории Новосибирской области.
</t>
  </si>
  <si>
    <t>Освобождаются от уплаты налога организации, получившие статус резидента территории опережающего социально-экономического развития</t>
  </si>
  <si>
    <t xml:space="preserve"> Стимулирование инвестиционной деятельности на территории Новосибирской области</t>
  </si>
  <si>
    <t xml:space="preserve">Освобождение от уплаты налога на имущество организаций </t>
  </si>
  <si>
    <t>Повышение качества оказываемых услуг в учреждениях социальной защиты и поддержки населения  за счет снижения налоговой нагрузки п</t>
  </si>
  <si>
    <t>Упрощенная система налогообложения</t>
  </si>
  <si>
    <t>6, 15</t>
  </si>
  <si>
    <t>Патентная система налогообложения</t>
  </si>
  <si>
    <t>Налог на имущество организаций</t>
  </si>
  <si>
    <t>Вычет из налогооблагаемой базы</t>
  </si>
  <si>
    <t>В размере вычета</t>
  </si>
  <si>
    <t>№ 10.4 "Количество индивидуальных предпринимателей, применяющих  патентную и упрощенную систему налогообложения, воспользовавшихся налоговыми каникулами"</t>
  </si>
  <si>
    <t xml:space="preserve">Количество созданных новых рабочих мест по проектам, получающим государственную поддержку в рамках государственной программы (ежегодно)
</t>
  </si>
  <si>
    <t>В соответствии с кодами ОКВЭД перспективных направлений инвестиционной деятельности, утвержденных постановлением Правительства НСО от 29.09.2011 № 418-п</t>
  </si>
  <si>
    <t>Количество созданных новых рабочих мест по инвестиционным проектам инвесторов</t>
  </si>
  <si>
    <t>Раздел С</t>
  </si>
  <si>
    <t xml:space="preserve">Индекс промышленного производства по виду деятельности "обрабатывающие производства" </t>
  </si>
  <si>
    <t>Количество садоводческих или огороднических некоммерческих товариществ, в которых введены объекты инженерного обеспечения</t>
  </si>
  <si>
    <t>Целевой индикатор «Доля некоммерческих организаций (за исключением государственных и муниципальных организаций), оказывающих социальные услуги, от общего количества организаций, оказывающих социальные услуги, в Новосибирской области»</t>
  </si>
  <si>
    <t>Доля перевезенных метрополитеном пассажиров за отчетный период в общем количестве пассажиров, перевезенных муниципальным транспортом в г. Новосибирске.</t>
  </si>
  <si>
    <t>Государственной программой Новосибирской области "Культура Новосибирской области", утвержденной постановлением Правительства Новосибирской области от 03.02.2015 N 46-п  на период 2019 года не определены показатели (индикаторы), в связи с предоставлением налоговых льгот, освобождений и иных преференций для налогоплательщиков налогов</t>
  </si>
  <si>
    <t>91.04</t>
  </si>
  <si>
    <t>Введение показателя планируется с 2020 года</t>
  </si>
  <si>
    <t>41.20: 70.20.1</t>
  </si>
  <si>
    <t xml:space="preserve"> Количество построенных, запроектированных и приобретенных объектов систем газоснабжения (высокого, среднего и низкого давления), в том числе в целях перевода групповых установок сжиженного газа на природный газ
</t>
  </si>
  <si>
    <t>19 - Коммунальное хозяйство - вопросы местного значения</t>
  </si>
  <si>
    <t>Количество созданных новых рабочих мест по инвестиционным проектам резидентов ТОСЭР</t>
  </si>
  <si>
    <t>В соответствии с кодами ОКВЭД постановления Правительства РФ от 16.03.2018 N 268 "О создании ТОСЭР "Линево" и постановления Правительства РФ от 12.04.2019 N 429 "О создании ТОСЭР "Горный"</t>
  </si>
  <si>
    <t>х</t>
  </si>
  <si>
    <t>Общая оценка совокупного бюджетного эффекта по предоставленной налоговой льготе по налогу на прибыль организаций и налогу на имущество организаций - 1 287 032, в том числе по налогу на имущество организаций - 45 060</t>
  </si>
  <si>
    <t>-
(В отчетном году налоговым расходом налогоплательщики не воспользовались)</t>
  </si>
  <si>
    <t xml:space="preserve">Общий совокупный бюджетный эффект по налоговому расходу (налог на имущество организаций и налог на прибыль организаций) - 610 070 </t>
  </si>
  <si>
    <t>Оценить совокупный бюджетный эффект не предоставляется возможным, в связи с тем, что предоставление налоговой льготы носит заявительный характер. Налогоплательщики, соответствующие основаниям и условиям для применения налоговых льгот по состоянию на 01.01.2020 года, отсутствуют</t>
  </si>
  <si>
    <t>-
(в отчетном году налоговым расходом налогоплательщики не воспользовались)</t>
  </si>
  <si>
    <t>Куратор налогового расхода - министерство культуры НСО. Налоговая льгота предоставлена для целей реализации Стратегии социально-экономического развития Новосибирской области на период до 2030 года, утвержденной постановлением Правительства Новосибирской области от 19.03.2019 N 105-п. Налоговый расход востребован учреждением МУП "Новосибирский зоопарк имени Р.А. Шило". Средства в результате освобождения учреждения от налога на имущество направляются на укрепление материально-технической базы, в том числе на приобретение оборудования.</t>
  </si>
  <si>
    <t xml:space="preserve"> </t>
  </si>
  <si>
    <t>Ст.6.2/п.2</t>
  </si>
  <si>
    <t>Cт.6.2.1/п.2</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</si>
  <si>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02.11.2018 № 296-ОЗ)</t>
  </si>
  <si>
    <t xml:space="preserve">Ст.6.1.2/п.1 </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</si>
  <si>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01.12.2016 № 100-ОЗ)</t>
  </si>
  <si>
    <t>Ст.8.5/п.1</t>
  </si>
  <si>
    <t xml:space="preserve"> Инвесторы, осуществляющие деятельность по реализации прошедшего конкурс инвестиционного проекта
</t>
  </si>
  <si>
    <t xml:space="preserve">Инвесторы, заключившие специальный инвестиционный контракт </t>
  </si>
  <si>
    <t>Налоговые льготы предоставляются организациям, включенным в реестр участников РИП, согласно требованиям, определенным ст. 25.8 - 25.11, 284.3 Налогового кодекса РФ</t>
  </si>
  <si>
    <t>Организации-участники региональных инвестиционных проектов</t>
  </si>
  <si>
    <t xml:space="preserve"> Участие в реализации проектов, включенных в реестр проектов программы реиндустриализации экономики Новосибирской области до 2025 года; превышение налоговой базы отчетного (налогового) периода не менее чем в 1,3 раза по отношению к налоговой базе аналогичного периода предыдущего года, если выручка от ВЭД "обрабатывающие производства", составляет не менее 70% от общей суммы выручки от реализации произведенной продукции (работ, услуг)
</t>
  </si>
  <si>
    <t>Наличие доходов от предпринимательской деятельности</t>
  </si>
  <si>
    <t xml:space="preserve">Учреждения здравоохранения, образования, культуры, физической культуры, социальной защиты и поддержки населения, имеющим доходы от предпринимательской деятельности
</t>
  </si>
  <si>
    <t xml:space="preserve">Учреждения здравоохранения
</t>
  </si>
  <si>
    <t xml:space="preserve">Учреждения культуры
</t>
  </si>
  <si>
    <t xml:space="preserve">Учреждения физической культуры
</t>
  </si>
  <si>
    <t xml:space="preserve">Учреждения социальной защиты и поддержки населения
</t>
  </si>
  <si>
    <t>До 1 января 2023 года</t>
  </si>
  <si>
    <t>Ограниченный - в течение 2018-2028 гг.</t>
  </si>
  <si>
    <t>До 1 января 2029 года</t>
  </si>
  <si>
    <t xml:space="preserve">Пониженная ставка по налогу на прибыль для организаций-инвесторов, осуществляющих деятельность по реализации прошедшего конкурс инвестиционного проекта:
1) до 01.01.2017 - 13,5% если объем инвестиций превышает 4% налоговой базы налога на прибыль за налоговые (отчетные) периоды с начала реализации проекта; 15,5% если объем инвестиций составляет от 2% до 4% налоговой базы налога на прибыль за налоговые (отчетные) периоды с начала реализации проекта;
1) с 01.01.2017 - 13,5% </t>
  </si>
  <si>
    <t>Пониженная (13,5%) ставка по налогу на прибыль организаций инвесторам, заключившим специальный инвестиционный контракт с Новосибирской областью</t>
  </si>
  <si>
    <t>Пониженная (10%) ставка по налогу на прибыль организациям-участникам региональных инвестиционных проектов</t>
  </si>
  <si>
    <t>Пониженные ставки по налогу на прибыль организаций субъектам деятельности в сфере промышленности, зарегистрированным в Новосибирской области и осуществляющим деятельность, относящуюся к виду экономической деятельности "обрабатывающие производства":
13,5% - для промышленных предприятий, участвующих в реализации проектов, включенных в сводный реестр проектов программы реиндустриализации экономики Новосибирской области до 2025 года;
14,5% - для организаций, обеспечивших превышение налоговой базы отчетного (налогового) периода не менее чем в 1,3 раза по отношению к налоговой базе аналогичного периода предыдущего года, если выручка от вида деятельности составляет не менее 70% от общей суммы выручки от реализации произведенной продукции (работ, услуг);</t>
  </si>
  <si>
    <t>Пониженная (13,5%) ставка по налогу на прибыль организаций учреждениям здравоохранения, образования, культуры, физической культуры, социальной защиты и поддержки населения</t>
  </si>
  <si>
    <t>Обеспечение дополнительного финансирования учреждений с целью их собственного развития, укрепления материально - технической базы учреждений</t>
  </si>
  <si>
    <t>Укрепление материально-технической базы образовательной организации</t>
  </si>
  <si>
    <t xml:space="preserve"> Направление средств, высвободившихся в результате предоставления налоговых льгот, в полном объеме на собственное развитие</t>
  </si>
  <si>
    <t xml:space="preserve">Повышение качества оказываемых услуг  учреждениями физической культуры и спорта </t>
  </si>
  <si>
    <t xml:space="preserve">Повышение качества оказываемых услуг в учреждениях социальной защиты и поддержки населения (в том числе за счет своевременного обновления и поддержания в исправном состоянии оборудования, использования более качественных материалов привлечения к оказанию услуг более квалифицированного персонала)  за счет снижения налоговой нагрузки </t>
  </si>
  <si>
    <t>Налог на прибыль организаций</t>
  </si>
  <si>
    <t>Количество созданных новых рабочих мест по проектам, получающим государственную поддержку в рамках государственной программы (ежегодно)</t>
  </si>
  <si>
    <t>Все разделы кроме раздела К</t>
  </si>
  <si>
    <t xml:space="preserve">6 Образование; 7 культура; 8 расходные обязательства по осуществлению полномочий в сфере здравоохранения; 10 социальная поддержка населения; 11 физическая культура и спорт </t>
  </si>
  <si>
    <t>Процент исполнения объемов государственного задания</t>
  </si>
  <si>
    <t>Количество образовательных организаций, подведомственных Министерству, обновивших материально-техническую базу ( =10)</t>
  </si>
  <si>
    <t>85.14; 85.21</t>
  </si>
  <si>
    <t>59.13; 85.21; 85.22; 85.41; 90.01; 90.04; 91.01;  91.02</t>
  </si>
  <si>
    <t>93.11, 93.12, 93.19</t>
  </si>
  <si>
    <t>Целевой индикатор «Доля граждан, получивших социальные услуги в организациях социального обслуживания населения, в общем числе граждан, обратившихся за получением социальных услуг в организации социального обслуживания населения»</t>
  </si>
  <si>
    <t>6 747 (их них курируемые Минздравом НСО - 6 531)</t>
  </si>
  <si>
    <t>5 041 (из них курируемые Минобразования НСО - 432)</t>
  </si>
  <si>
    <t>1 889 (из них курируемые Минкультуры НСО - 1 823)</t>
  </si>
  <si>
    <t>1 236 (из них курируемые Мин физры и спорта НСО - 238)</t>
  </si>
  <si>
    <t>38 (их них курируемые Минздравом НСО - 35)</t>
  </si>
  <si>
    <t>23 (из них курируемые Минобразования НСО - 13)</t>
  </si>
  <si>
    <t>25 (из них курируемые Минкультуры НСО - 23)</t>
  </si>
  <si>
    <t>12 (из них курируемые Мин физры и спорта НСО - 2)</t>
  </si>
  <si>
    <t>Общая оценка совокупного бюджетного эффекта по предоставленной налоговой льготе по налогу на прибыль организаций и налогу на имущество организаций - 1 287 032, в том числе по налогу на прибыль  организаций - 1 241 972,0</t>
  </si>
  <si>
    <t>6 (из них курируемые Минтруда и соц. развития НСО - 5)</t>
  </si>
  <si>
    <t>Налоговый расход востребован. Наличие налоговой льготы создает предпосылки для направления организациями средств, сэкономленных на налогах, на повышение качества оказываемых услуг. По  результатам оценки эффективности кураторов налогового расхода признан эффектиным, подлежит сохранению.</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</si>
  <si>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31.10.2014 № 475-ОЗ)</t>
  </si>
  <si>
    <t>Ст.8.12.1</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</si>
  <si>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24.11.2014 № 482-ОЗ)</t>
  </si>
  <si>
    <t>Ст.8.12.2</t>
  </si>
  <si>
    <t xml:space="preserve">Ст. 8.12.4 </t>
  </si>
  <si>
    <t>Учреждения уголовно-исполнительной сиситемы</t>
  </si>
  <si>
    <t>Государственная аккредетация в порядке, установленном федеральным законодательством; 
доля доходов от реализации экземпляров программ для ЭВМ, баз данных и т.д. по итогам отчетного (налогового) периода составляет не менее 90% в сумме всех доходов организации</t>
  </si>
  <si>
    <t>Организации, осуществляющие разработку и реализацию программ ЭВМ, баз данных на материальном носителе или в электронном виде по каналам связи независимо от вида договора и (или) оказывающие услуги по разработке, адаптации и модификации программ для ЭВМ, баз данных, установке, тестированию и сопровождению программ для ЭВМ, баз данных</t>
  </si>
  <si>
    <t>Пониженная (13,5%) ставка по налогу на прибыль организаций учреждениям уголовно-исполнительной системы</t>
  </si>
  <si>
    <t>Поддержка, укрепление и развитие материально-технической базы учреждений уголовно - исполнительной системы Новосибирской области</t>
  </si>
  <si>
    <t>Пониженная (13,5%) ставка по налогу на прибыль организаций организациям, осуществляющим деятельность в области информационных технологий</t>
  </si>
  <si>
    <t>1) Развитие ИТ-отрасли Новосибирской области;
2) Улучшение условий ведения предпринимательской деятельности</t>
  </si>
  <si>
    <t>Пониженная ставка по налогу на прибыль организаций организациям, получившим статус резидента ТОСЭР (0% в течение первых 5-ти налоговых периодов, начиная с налогового периода, в котором в соответствии с данными налогового учета была получена первая прибыль от деятельности, осуществляемой при исполнении соглашений об осуществлении деятельности на ТОСЭР, 10% в течение следующих 5-ти налоговых периодов)</t>
  </si>
  <si>
    <t>Стимулирование инвестиционной деятельности</t>
  </si>
  <si>
    <t xml:space="preserve"> _</t>
  </si>
  <si>
    <t>Приоритеты СЭР НСО: "развитие конкурентоспособной экономики с высоким уровнем предпринимательской активности и конкуренции", "совершенствование государственного и муниципального управления процессами СЭР НСО в целях обеспечения устойчивого развития экономики и социальной стабильности"
(с 01.01.2020 года: приоритет СЭР НСО : «ускорение процессов цифровой трансформации социально-экономической деятельности НСО за счет масштабного внедрения цифровых технологий», а также показатель (индикатор) "увеличение затрат на развитие «сквозных» цифровых технологий компаниями, зарегистрированными на территории НСО")</t>
  </si>
  <si>
    <t>62; 63</t>
  </si>
  <si>
    <t>Налоговый расход не закреплен за куратором налогового расхода НСО по причине инициирования отмены в связи с неэффективностью и невостребованностью налоговой льготы (по объективным причинам). Налоговый расход нецелесообразен. По результатам оценки эффективности продемонстрировал свою невостребованность, что обусловлено объективными причинами.
С 2011 года согласно Федеральному закону от 08.05.2010 № 83-ФЗ учреждения УИС признаны федеральными казенными учреждениями.
В связи с чем,  доходы, полученные от оказания казенными учреждениями государственных (муниципальных) услуг, а также полученные при исполнении ими государственных (муниципальных) функций, не учитываются при определении налоговой базы по налогу на прибыль организаций. Вследствие этого, у данных учреждений не возникает обязанности по уплате налога на прибыль организаций в бюджет. Налоговый расход невостребован и потеряла свою актуальность. Подлежит отмене. МФ и НП НСО подготовлен соответствующий законопроект, который в настоящее время проходит процедуру согласования.</t>
  </si>
  <si>
    <t>Куратор налогового расхода - министерство экономического развития НСО. Налоговая льгота предоставлена для целей реализации Государственной программа Новосибирской области "Стимулирование инвестиционной активности в Новосибирской области", утвержденной постановлением Правительства НСО от 01.04.2015 № 126-п. В отчетном году налогоплательщики не воспользовались налоговым расходом. Однако, на основании планируемых фискальных характеристик налогового рахода ожидаемый вклад налогового расхода в достижение целей и (или) решение задач государственной программы и (или) целей социально-экономической политики Новосибирской области положительный. Налоговый расход необходимо сохранить.</t>
  </si>
  <si>
    <t>5402014200240001010113200;
5402014200240001030214200</t>
  </si>
  <si>
    <t>10.2 - Расходные обязательства по предоставлению мер социальной поддержки льготным категориям граждан</t>
  </si>
  <si>
    <t>5402014200240001010213200;
5402014200240001020114200;
5402014200240001030114200;
5402014200240001030214200</t>
  </si>
  <si>
    <t>5402014200240001010213200;
5402014200240001020214200;
5402014200240001030114200;
5402014200240001030214200</t>
  </si>
  <si>
    <t>5402014200240001010213200;
5402014200240001020314200;
5402014200240001030114200;
5402014200240001030214200</t>
  </si>
  <si>
    <t>5402014200240001010213200;
5402014200240001030114200</t>
  </si>
  <si>
    <t>5402014200240001010323500</t>
  </si>
  <si>
    <t>2 - Поддержка экономики, малого и среднего предпринимательства</t>
  </si>
  <si>
    <t>5402014200240001040124500</t>
  </si>
  <si>
    <t>4 - Организация транспортного обслуживания населения</t>
  </si>
  <si>
    <t>5402014200240001040224300</t>
  </si>
  <si>
    <t>16 - Полномочия, не включенные в пункт 2 статьи 26(3) Федерального закона № 184-ФЗ</t>
  </si>
  <si>
    <t>5402014200240001050014300</t>
  </si>
  <si>
    <t>5404014205210000000024100</t>
  </si>
  <si>
    <t>5401014200620001000023300</t>
  </si>
  <si>
    <t>2.1; 2.2; 2.3; 2.4; 2.5 Группы полномочий</t>
  </si>
  <si>
    <t>2.5 - Расходные обязательства по полномочиям в сфере поддержки промышленности</t>
  </si>
  <si>
    <t>5401014208110011000023300</t>
  </si>
  <si>
    <t>5401014208110001000013300</t>
  </si>
  <si>
    <t>10 - Социальная поддержка населения</t>
  </si>
  <si>
    <t>5401014208110003000013300</t>
  </si>
  <si>
    <t>5401014208110007000013300</t>
  </si>
  <si>
    <t>4.6 - Организация транспортного обслуживания населения внеуличным транспортом</t>
  </si>
  <si>
    <t>5401014208110008000013300</t>
  </si>
  <si>
    <t>5401014208110009000013300</t>
  </si>
  <si>
    <t>7-Культура</t>
  </si>
  <si>
    <t>5401014208110012000023310</t>
  </si>
  <si>
    <t>2.6 - Расходные обязательства по полномочиям в сфере создания и размещения территорий, имеющих особый экономический статус</t>
  </si>
  <si>
    <t>5401014208110013000013300</t>
  </si>
  <si>
    <t>5403014200620002000024300</t>
  </si>
  <si>
    <t>16 - Полномочия, не включенные в пункт 2 статьи 26.3 Федерального закона "Об общих принципах организации законодательных (представительных) и исполнительных органов государственной власти субъектов РФ"</t>
  </si>
  <si>
    <t>5403014206210002000024307</t>
  </si>
  <si>
    <t>5403014206120001000024306</t>
  </si>
  <si>
    <t>5403014207120001000024300</t>
  </si>
  <si>
    <t>5403014200850001000034300</t>
  </si>
  <si>
    <t xml:space="preserve">Группа полномочий 8-Расходные обязательства по осуществлению полномочий в сфере здравоохранения
</t>
  </si>
  <si>
    <t>6-Образование</t>
  </si>
  <si>
    <t>11-Физическая культура и спорт</t>
  </si>
  <si>
    <t xml:space="preserve">10-Социальная поддержка населения </t>
  </si>
  <si>
    <t xml:space="preserve">Учреждения образования
</t>
  </si>
  <si>
    <t>5403014281210000000034300</t>
  </si>
  <si>
    <t>5403014281220000000024300</t>
  </si>
  <si>
    <t>17 - Полномочия по пункту 5 статьи 26.3 Федерального закона "Об общих принципах организации законодательных (представительных) и исполнительных органов государственной власти субъектов РФ"</t>
  </si>
  <si>
    <t>5403014281240000000024310</t>
  </si>
  <si>
    <t xml:space="preserve">Ст.7.1.2/п.1 </t>
  </si>
  <si>
    <t>Куратор налогового расхода - министерство сельского хозяйства Новосибирской области. Налоговая льгота предоставлена для целей реализации Государственной программы Новосибирской области "Разитие сельского хозяйства и регулирование рынков сельскохозяйственной продукции, сырья и продовольствия в Новосибирской области", утвержденной постановлением Правительства Новосибирской области от 02.02.2015 № 37-п. Налоговый расход влияет на достижение  задачи 1.1 цели программы. Предоставление налоговой льготы способствует  техническому переоснащению сельскохозяйственного производства региона. Налоговый расход востребован (доля плательщиков воспользовавшихся льготой более 50 %). Налоговый расход  оказывает влияние на достижение целевого индикатора государтсвенной программы. Способствует увеличению количества приобретенной техники для сельскохозяйственного производства.  В соотвествии с методикой оценки эффективности куратора налогового расхода предоставление налогового расхода эффективно  и  востребованно. По итогам проведенной  оценки эффективности  куратор считает целесообразным  сохранение  налоговой льготы.</t>
  </si>
  <si>
    <t>Куратор налогового расхода - министерство промышленности, торговли и развития предпринимательства НСО. Налоговая льгота предоставлена для целей реализации Государственной программы Новосибирской области "Развитие субъектов малого и среднего предпринимательства в Новосибирской области". Налоговый расход оказывает влияние на достижение цели государственной программы Новосибирской области "Развитие субъектов малого и среднего предпринимательства в Новосибирской области": создание благоприятных условий для развития малого и среднего предпринимательства, способствующих инновационному развитию и улучшению отраслевой структуры экономики, а также социальному развитию и обеспечению стабильно высокого уровня занятости. Налоговый расход востребован. Показатель государственной программы вводится с 2020 года и оказывает влияние на достижение целевого индикатора государтсвенной программы № 10.4 "Количество индивидуальных предпринимателей, применяющих  патентную и упрощенную систему налогообложения, воспользовавшихся налоговыми каникулами". По итогам проведения оценки эффективности налогового расхода Новосибирской области, предложено сохранить налоговую льготу.</t>
  </si>
  <si>
    <t>Куратор налогового расхода - министерство экономического развития НСО. Налоговая льгота предоставлена для целей реализации Государственной программы Новосибирской области "Стимулирование инвестиционной активности в Новосибирской области", утвержденной постановлением Правительства НСО от 01.04.2015 № 126-п. В соответствии с приказом МЭР НСО от 06.04.2020 № 35 востребованность налогового расхода характеризуется соотношением численности инвесторов, воспользовавшихся налоговой льготой (22), и общей численности инвесторов, имеющих право на налоговую льготу (32). Расчетное значение: 69% . В соответствии с п.8 Приказа налоговая льгота является востребованной.  Вклад налогового расхода в достижение критерия результативности налоговых расходов рассчитывается как соотношение количества созданных новых рабочих мест по проектам инвесторов, имеющих право на налоговую льготу (414), к общему количеству созданных рабочих мест по проектам инвесторов, предоставляющих в МЭР НСО отчетность о реализации инвестиционного проекта в соответствии с договором о предоставлении государственной поддержки инвестиционной деятельности в рамках государственной программы (505). Расчетное значение: 82% . В соответствии с п.11 Приказа влияние налогового расхода эффективное. Показатель бюджетной эффективности налогового расхода рассчитывается как отношение суммы уплаченных инвесторами налоговых платежей в консолидированный бюджет Новосибирской области (900,9 тыс.руб.) к общей сумме полученной господдержки в форме налоговых льгот (253,1 тыс.руб.). Показатель бюджетной эффективности налогового расхода рассчитывается по инвесторам, предоставляющим в соответствии с постановлением Правительства НСО от 19.03.2014 N 104-п "О государственной поддержке инвестиционной деятельности, осуществляемой в форме капитальных вложений на территории Новосибирской области" в МЭР НСО отчетность о реализации инвестиционного проекта в соответствии с договором о предоставлении государственной поддержки инвестиционной деятельности, предусматривающим право на налоговую льготу. Расчетное значение: 3,56. В соответствии с п.12 Приказа оценка показателя бюджетной эффективности является эффективной. На основании оценки целесообразности и оценки результативности налогового расхода целевые характеристики достигнуты; вклад налогового расхода в достижение целей и (или) решение задач государственной программы и бюджетная эффективность налогового расхода положительные (более результативный механизм отсутствует). Налоговый расход необходимо сохранить.</t>
  </si>
  <si>
    <t>Куратор налогового расхода - министерство промышленности, торговли и развития предпринимательства НСО. Налоговая льгота предоставлена для целей реализации Государственной программа Новосибирской области «Развитие промышленности и повышение ее конкурентоспособности в Новосибирской области», утвержденной Постановлением Правительства Новосибирской области от 28.06.2015 № 291-п. Соответствует целям государственной программы,   востребована (по налогу на прибыль организаций), вносит положительный вклад в достижение целей государственной программы. Рекомендовано сохранить налоговый расход.</t>
  </si>
  <si>
    <t>Куратор налогового расхода - министерство сельского хозяйства НСО (в отношении налоговой льготы, предоставленной садоводческим или огородническим некоммерческим товариществам). Налоговая льгота предоставлена для целей реализации Государственной программы Новосибирской области "Разитие сельского хозяйства и регулирование рынков сельскохозяйственной продукции, сырья и продовольствия в Новосибирской области",  утвержденной постановлением Правительства Новосибирской области от 02.02.2015 № 37-п. Налоговый расход влияет на достижение  задачи 1.1 цели программы "Создание условий для роста производства основных видов сельскохозяйственной продукции и производства пищевых продуктов". Налоговый расход востребован (в части налогового расхода в отношении садоводческих или огороднических некоммерческиех товариществ).  В соотвествии с методикой оценки эффективности   куратор считает предоставление налогового расхода эффективным  и  востребованным. Рекрмендовано продолжить предоставлять налоговую льготу в целях социальной поддержки населения региона.</t>
  </si>
  <si>
    <t xml:space="preserve">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утвержденной  постановлением Правительства Новосибирской области от 31.07.2013 № 322-п. Налоговые льготы, направленные на стимулирование деятельности общественных организаций инвалидов способствуют социальному развитию общества, активному участию инвалидов в жизни общества, а также формируют благоприятные условия для развития общественных организаций инвалидов. Рекомендована куратором к сохранению.
</t>
  </si>
  <si>
    <t>Куратор налогового расхода - министерство транспорта и дорожного хозяйства НСО.Налоговая льгота предоставлена для целей реализации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утвержденной постановлением Правительства Новосибирской области от 24.02.2014 N 83-п (в ред. от 01.04.2020 № 98-п). Налоговый расход оказывает прямое влияние на достижение значения целевого индикатора "Доля перевезенных метрополитеном пассажиров за отчетный период в общем количестве пассажиров, перевезенных муниципальным транспортом в г. Новосибирске"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Налоговая льгота влияет на финансовую устойчивость МУП "Новосибирский метрополитен", что способствует бесперебойному транспортному обслуживанию населения города Новосибирска. Налоговый расход  востребован. Отмена налоговой льготы приведет к повышению себестоимости проезда для пассажиров, что может повлиять на снижение пассажиропотока. Сохранение налоговой льготы целесообразно в целях сохранения финансовой стабильности МУП "Новосибирский метрополитен".</t>
  </si>
  <si>
    <t>Куратор налогового расхода - министерство строительства НСО. Налоговая льгота предоставлена для целей реализации Государственной программы Новосибирской области "Стимулирование развития жилищного строительства в Новосибирской области". Налоговый расход оказывает влияние на достижение цели подпрограммы "Развитие рынка наемного жилья". Предоставление налоговой льготы способствует созданию условий для обеспечения граждан отдельных категорий жильем по договорам. Налоговый расход востребован. В соответствии с методикой расчета и принимая во внимание социальную направленность жилых помещений, предоставляемых  по договорам социального найма, министерство строительства Новосибирской области считает налоговый расход Новосибирской области, предоставленный организациям-собственникам жилых помещений, эффективным. По итогам проведения оценки эффективности налогового расхода Новосибирской области, сохранение льготы для организаций,являющихся собственниками жилых помещений, целесообразно.</t>
  </si>
  <si>
    <t>Куратор налогового расхода - министерство экономического развития НСО. Налоговая льгота предоставлена для целей реализации Государственной программы Новосибирской области "Стимулирование инвестиционной активности в Новосибирской области", утвержденной постановлением Правительства НСО от 01.04.2015 № 126-п. В отчетном году налогоплательщики не воспользовались налоговым расходом. Однако, на основании планируемых фискальных характеристик налогового рахода ожидаемый вклад налогового расхода в достижение целей и (или) решение задач государственной программы и (или) целей социально-экономической политики Новосибирской области положительный. По мнению куратора, налоговый расход необходимо сохранить.</t>
  </si>
  <si>
    <t>В 2020 году налоговый расход по льготе закреплен за куратором налогового расхода - министерством труда и социального развития НСО в рамках целей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утвержденной  Постановлением Правительства Новосибирской области от 31.07.2013 № 322-п.  Учитывая, что налоговый расход не соответствует государственной программе Минтруда и социального развития НСО, с 2021 года приказом МФ и НП НСО от 06.05.2020 № 37-НПА "Об утверждении Перечня налоговых расходов Новосибирской области на 2021 год и плановый период 2022 и 2023 годов" данный налоговый расход закреплен за министерством региональной политики НСО в составе Государственной программы "Развитие институтов региональной политики и гражданского общества в Новосибирской области", утвержденной постановлением Правительства НСО от 26.12.2018 № 570-п. Налоговая льгота направлена на стимулирование деятельности профессиональных союзов, их объединений (ассоциаций), предлагается к сохранению.</t>
  </si>
  <si>
    <t>Куратор налогового расхода - министерство промышленности, торговли и развития предпринимательства НСО. Налоговая льгота предоставлена для целей реализации Государственной программы Новосибирской области «Развитие промышленности и повышение ее конкурентоспособности в Новосибирской области», утвержденной постановлением Правительства Новосибирской области от 28.06.2015 № 291-п. Соответствует целям государственной программы,   востребована (по налогу на прибыль организаций), вносит положительный вклад в достижение целей государственной программы. Рекомендовано сохранить налоговый расход.</t>
  </si>
  <si>
    <t>Куратор налогового расхода - министерство здравоохранения НСО. Налоговая льгота предоставлена для целей реализации Государственной программы Новосибирской области "Развите здравоохранение новосибирской области" утвержденной постановлением Правительства Новосибирской области от 07.05.2019 № 199-п. Льгота востребована. Наличие налоговой льготы создает предпосылки для направления организациями средств, сэкономленных на налогах, на повышение качества оказываемых услуг (в том числе за счет своевременного обновления и поддержания в исправном состоянии оборудования, использования более качественных материалов, привлечения к оказанию услуг более квалифицированного персонала). По результатам сравнительного анализа результативности предоставления налоговых льгот, налоговая льгота является эффективной. Вклад налоговых расходов в достижение целей государственной программы "Развитие здравоохранения Новосибирской области" является существенным и направлен на улучшение качаста оказания медицинских услуг. По  результатам оценки эфективности налоговых льгот, налоговые льготы являются эффектиными, считаем необходимым сохранение налоговой льготы .</t>
  </si>
  <si>
    <t>Куратор налогового расхода - министерство культуры НСО. Налоговая льгота предоставлена для целей реализации Государственной программы Новосибирской области "Культура Новосибирской области", утвержденной постановлением Правительства Новосибирской области от 03.02.2015 N 46-п. В большей степени налоговый расход в размере 3,5 % от прибыли организации учреждения культуры тратят на собственное развитие, укрепление материально-технической базы, в том числе на приобретение оборудования.
Таким образом, налоговый расход оказывает влияние на объем средств, затрачиваемых учреждениями культуры на приобретение нового оборудования, пополнение книжных, музейных фондов, приобретение костюмов и др. Налоговый расход востребован учреждениями, доля учреждений воспользовавшихся в 2019 году составляет 71%. Предлагается к сохранению.</t>
  </si>
  <si>
    <t xml:space="preserve">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утвержденной  постановленим Правительства Новосибирской области от 31.07.2013 № 322-п. Налоговый расход востребован. Высвободившиеся в результате использования налоговой льготы средства направляются на собственное развитие учреждений, что способствует улучшению условий обслуживания и проживания в учреждениях, повышает доступность и качество услуг, оказываемых населению, способствует увеличению количества обслуживаемых граждан. Налоговая льгота востребована, эффективна, рекомендуется к сохранению. 
</t>
  </si>
  <si>
    <t>Куратор налогового расхода - министерство экономического развития НСО. Налоговая льгота предоставлена для целей реализации Государственной программы Новосибирской области "Стимулирование инвестиционной активности в Новосибирской области", утвержденной постановлением Правительства НСО от 01.04.2015 № 126-п. В отчетном году налогоплательщики не воспользовались налоговым расходом. Однако, на основании планируемых фискальных характеристик налогового рахода ожидаемый вклад налогового расхода в достижение целей и (или) решение задач государственной программы и (или) целей социально-экономической политики Новосибирской области положительный. Налоговый расход необходимо сохранить.</t>
  </si>
  <si>
    <t>Куратор налогового расхода - министерство образования НСО. Налоговая льгота предоставлена для целей реализации «Региональной программы развития среднего профессионального образования Новосибирской области» 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Соответствует целям государственной программы (за счет налогового расхода образовательные учреждения Новосибирской области производили текущий ремонт помещений, приобрели оргтехнику, учебную  мебель, учебное оборудование, инструменты, кухонное оборудование и мебель для столовой). Налоговый расход востребован. Наличие налоговой льготы создает предпосылки для направления организациями средств, сэкономленных на налогах, на повышение качества оказываемых услуг. По  результатам оценки эффективности куратора налоговый расход признан эффектиным, подлежит сохранению.</t>
  </si>
  <si>
    <t>Налогоплательщики, осуществляющие деятельность, относящуюся к ВЭД "обрабатывающие производства"</t>
  </si>
  <si>
    <t xml:space="preserve">Налогоплательщики, осуществляющие деятельность, относящуюся к ВЭД "обрабатывающие производства", за исключением категорий, указанных в п.11 ст. 286.1 НК РФ, а также получателей налоговой льготы по налогу на прибыль организаций, указанных в п.2 ст. 6.2 (инвесторы, осуществляющие деятельность по реализации прошедшего конкурс инвестиционного проекта), п.2 ст.6.2.1 (инвесторы, заключившие СПИК), п.1 ст.7.1.2 (субъекты деятельности в сфере промышленности) </t>
  </si>
  <si>
    <t>До 31 декабря 2027 года</t>
  </si>
  <si>
    <t>Инвестиционный налоговый вычет</t>
  </si>
  <si>
    <t>Размер ставки налога на прибыль организаций для определения предельной величины инвестиционного налогового вычета-5%</t>
  </si>
  <si>
    <t>Куратор налогового расхода - министерство экономического развития НСО. Налоговая льгота предоставлена для целей реализации Государственной программа Новосибирской области "Стимулирование инвестиционной активности в Новосибирской области", утвержденной постановлением Правительства НСО от 01.04.2015 № 126-п. На основании планируемых фискальных характеристик налогового рахода ожидаемый вклад налогового расхода в достижение целей и (или) решение задач государственной программы и (или) целей социально-экономической политики Новосибирской области положительный. Налоговый расход необходимо сохранить.</t>
  </si>
  <si>
    <t>5403014206220001000022300</t>
  </si>
  <si>
    <t>36.1</t>
  </si>
  <si>
    <t>36.2</t>
  </si>
  <si>
    <t>36.3</t>
  </si>
  <si>
    <t>36.4</t>
  </si>
  <si>
    <t>36.5</t>
  </si>
  <si>
    <t>на текущий финансовый год (2020)</t>
  </si>
  <si>
    <t>на очередной финансовый год (2021)</t>
  </si>
  <si>
    <t>на перый год планового периода (2022)</t>
  </si>
  <si>
    <t>на второй год планового периода (2023)</t>
  </si>
  <si>
    <t>на третий год планового периода (2024)</t>
  </si>
  <si>
    <t>Фискальные характеристики налогового расхода Новосибирской области</t>
  </si>
  <si>
    <t>Ст. 8.11/п.13</t>
  </si>
  <si>
    <t>Код налоговой льготы, освобождения и иной преференции в перечне источников доходов Российской Федерации</t>
  </si>
  <si>
    <t>Целевая категория плательщиков налогов, для которых предусмотрены налоговые льготы, освобождения и иные преференции, установленные нормативными правовыми актами Новосибирской области</t>
  </si>
  <si>
    <t>Целевая категория налогового расхода Новосибирской области</t>
  </si>
  <si>
    <t xml:space="preserve">Код вида экономической деятельности (по ОКВЭД), к которому относится налоговый расход </t>
  </si>
  <si>
    <t>Принадлежность налогового расхода к группе полномочий в соответствии с методикой распределения дотаций, утвержденной постановлением Правительства Российской Федерации от 22 ноября 2004 г. № 670 «О распределении дотаций на выравнивание бюджетной обеспеченности субъектов Российской Федерации»</t>
  </si>
  <si>
    <t>Оценка совокупного бюджетного эффекта (для стимулирующих налоговых расходов)</t>
  </si>
  <si>
    <t>Неограниченный (до даты прекращения действия льготы)</t>
  </si>
  <si>
    <t>Не установлено</t>
  </si>
  <si>
    <t>Ограниченный</t>
  </si>
  <si>
    <t xml:space="preserve"> Не установлено</t>
  </si>
  <si>
    <t>Не установлено - до снятия статуса ТОСЭР</t>
  </si>
  <si>
    <t>Приложение</t>
  </si>
  <si>
    <t>ИТОГО</t>
  </si>
  <si>
    <t>Кураторы налогового расхода - министерство транспорта НСО и министерство природных ресурсов и экологии НСО. Налоговая льгота предоставлена для целей реализации Государственнаой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утвержденной постановлением Правительства Новосибирской области от 24.02.2014 N 83-п (в ред. от 01.04.2020 № 98-п) и  Государственной программы Новосибирской области «Охрана окружающей среды» на 2015 – 2020 годы, утвержденной постановлением Правительства Новосибирской области от 28.01.2015 № 28-п. По заключению Минтранса НСО налоговый расход оказывает прямое влияние на цель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Налоговый расход  востребован. Доля плательщиков налогов, воспользовавшихся правом на налоговые льготы, составила 30% от потенциальных плательщиков налогов (32 организации). Налоговые расходы оказывают прямое влияние на достижение значения целевого индикатора «Уровень выполнения перевозчиками плана рейсов в соответствии с утвержденными расписаниями по субсидируемым маршрутам автобусной маршрутной сети». Налоговая льгота призвана стимулировать перевозчиков к приобретению автобусов с улучшенными экологическими характеристиками в целях улучшения экологической обстановки и снижения затрат на перевозку пассажиров. По мнению Минтранса НСО, сохранение налоговой льготы целесообразно в целях стимулирования перевозчиков к приобретению автобусов с улучшенными экологическими характеристиками.</t>
  </si>
  <si>
    <t>Кураторы налогового расхода - министерство транспорта НСО и министерство природных ресурсов и экологии НСО. Налоговая льгота предоставлена для целей реализации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утвержденной постановлением Правительства Новосибирской области от 24.02.2014 N 83-п (в ред. от 01.04.2020 № 98-п) и  Государственной программы Новосибирской области «Охрана окружающей среды» на 2015 – 2020 годы, утвержденной постановлением Правительства Новосибирской области от 28.01.2015 № 28-п. По мнению Минтранса НСО, льгота подлежит сохранению, так как увеличение парка транспортных средств, работающих на газомоторном топливе, способствует сокращению выбросов вредных веществ и парниковых газов в атмосферный воздух, что благотворно сказывется на экологии региона. Кроме того, снижение ставки транспортного налога для транспорта, использующего газ в качестве моторного топлива, рекомендовано Министерством энергетики РФ и является единственной стимулируюшей мерой по приобретению экологически чистого транспорта, работающего на газомоторном топливе. Рекомендована Минтрансом НСО к сохранению.</t>
  </si>
  <si>
    <t>Доля жителей Новосибирской области, систематически занимающихся физической культурой и спортом, в общей численности населения Новосибирской области в возрасте 3 - 79 лет ( по форме федерального статистического наблюдения № 1-ФК «Сведения о физической культуре и спорте»)</t>
  </si>
  <si>
    <t>608 (их них курируемых Минфизры и спорта НСО - 452)</t>
  </si>
  <si>
    <t>13 (из них курируемые Минфизры и спорта - 5)</t>
  </si>
  <si>
    <t>Куратор налогового расхода - министерство физической культуры и спорта НСО. Налоговая льгота предоставлена для целей реализации Государственной программы Новосибирской области «Развитие физической культуры и спорта в Новосибирской области», утвержденной постановлением Правительства Новосибирской области от 23.01.2015 № 24-п. Налоговый расход востребован. Доля плательщиков налогов, воспользовавшихся правом на налоговые льготы в 2019 отчетном году, составила 56% от потенциальных плательщиков налогов (9 учреждений). Вклад налоговых расходов в достижение целей государственной программы «Развитие физической культуры и спорта в Новосибирской области» является существенным и направлен на повышение  доли жителей Новосибирской области, систематически занимающихся физической культурой и спортом, в общей численности населения Новосибирской области в возрасте 3 - 79 лет. По заключению куратора налогового расхода сохранение налоговой льготы целесообразно.</t>
  </si>
  <si>
    <t xml:space="preserve">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утвержденной  Постановлением Правительства Новосибирской области от 31.07.2013 № 322-п. Налоговый расход соответствует государственной программе, востребован,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
</t>
  </si>
  <si>
    <t xml:space="preserve">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утвержденной  Постановлением Правительства Новосибирской области от 31.07.2013 № 322-п. Налоговый расход соответствует государственной программе. Налоговая льгота имеет социальный характер и направлена на улучшение условий жизни малозащищенных слоев населения. Рекомендована куратором к сохранению.
</t>
  </si>
  <si>
    <t>414 (из них курируемые Минтруда и соц.развития НСО - 103)</t>
  </si>
  <si>
    <t>161 (из них курируемые Минтруда и соц. развития - 103)</t>
  </si>
  <si>
    <t xml:space="preserve">Куратор налогового расхода - министерство жилищно-коммунального хозяйства и энергетики НСО. Налоговая льгота предоставлена для целей реализации Государственной программы Новосибирской области «Жилищно-коммунальное хозяйство Новосибирской области», утвержденной постановлением Правительства Новосибирской области от 16.02.2015 № 66-п. Налоговый расход оказывает прямое влияние на цель подпрограммы "Газификация".  Строительство газопроводов высокого давления способствует развитию газотранспортной системы в Новосибирской области с дальнейшим обеспечением надежной транспортировки газа, а также создает техническую возможность для развития газораспределительной системы на территории Новосибирской области. Однако, налоговый расход не востребован. Предоставление налоговой льготы носит заявительный характер. Налогоплательщики, соответствующие основаниям и условиям для применения налоговых льгот по состоянию на 01.01.2020 года согласно п. 11 ст. 8.11 Закона Новосибирской области от 16.10.2003 № 142-ОЗ «О налогах и особенностях налогообложения отдельных категорий налогоплательщиков в Новосибирской области», отсутствуют. Оценить эффективность налогового расхода не представляется возможным. Сохранение налоговой льготы для газораспределительных организаций на период после 01.01.2021 года, по заключению куратора, нецелесообразно.
</t>
  </si>
  <si>
    <t>6 337 (их них курируемые Минздравом НСО - 5 922)</t>
  </si>
  <si>
    <t>6 337 (их них курируемые Минздравом НСО - 5 643)</t>
  </si>
  <si>
    <t>5 835 (из них курируемые Минобразования НСО - 1028)</t>
  </si>
  <si>
    <t>5 835 (из них курируемые Минобразования НСО - 695)</t>
  </si>
  <si>
    <t>5 835 (из них курируемые Минобразования НСО - 730)</t>
  </si>
  <si>
    <t>5 835 (из них курируемые Минобразования НСО - 741)</t>
  </si>
  <si>
    <t>23 (из них курируемые Минобразования НСО - 12)</t>
  </si>
  <si>
    <t>3 876 (из них курируемые Минкультуры НСО - 2 135)</t>
  </si>
  <si>
    <t>28 (из них курируемые Минкультуры НСО - 25)</t>
  </si>
  <si>
    <t>Куратор налогового расхода - министерство цифрового развития и связи НСО. Налоговая льгота предоставлена для целей реализации распоряжения Правительства Новосибирской области от 16.10.2018 N 398-рп "О прогнозе социально-экономического развития Новосибирской области на 2019 год и плановый период 2020 и 2021 годов" (с 01.01.2020 года: Распоряжение Правительства Новосибирской области от 23.10.2019 N 412-рп "О прогнозе социально-экономического развития Новосибирской области на 2020 год и плановый период 2021 и 2022 годов"), а также Государственной программы «Цифровая трансформация Новосибирской области», утвержденной постановлением Правительства Новосибирской области от 31.12.2019 № 515-п. Налоговй расход соответствует приоритетам СЭР НСО: "развитие конкурентоспособной экономики с высоким уровнем предпринимательской активности и конкуренции", "совершенствование государственного и муниципального управления процессами СЭР НСО в целях обеспечения устойчивого развития экономики и социальной стабильности", утвержденным в прогнозе СЭР НСО на 2019-2021 гг.  (с 01.01.2020:  соответствует приоритету «ускорение процессов цифровой трансформации социально-экономической деятельности НСО за счет масштабного внедрения цифровых технологий», утвержденному в прогнозе СЭР НСО на 2020-2022 гг., задаче 4 "Создание условий для развития отечественных цифровых технологий на территории НСО" государственной программы НСО "Цифровая трансфоормация Новосибирской области"). Предоставление пониженной ставки по налогу на прибыль организациям, осуществляющим деятельность в области информационных технологий стимулирует развитие ИКТ-сектора Новосибирской области, в частности, вследствие привлечения крупных проектов и крупных соисполнителей благодаря выгодному размеру налога;
появление возможности ИТ-компаниям увеличивать инвестиции в собственные разработки. По итогам оценки эффективности налогового расхода целевые характеристики налогового расхода достигнуты не в полном объеме: налоговый расход соответствует приоритетам социально-экономического развития Новосибирской области; предоставление налоговой льготы организациям, осуществляющим деятельность в области информационных технологий, востребовано (51,32% в 2019 году); бюджетная эффективность отрицательная-коэффициент бюджетной эффективности за отчетный год  (Кбэф) = 0,149); совокупный бюджетный эффект положительный - 787 831,0 тыс.рублей. В связи с принятием ФЗ № 265 от 31.07.2020  предоставление пониженной ставки налога на прибыль организациям, осуществляющим деятельность в области информационных технологий, начиная с 2021 года куратор считает нецелесообразным. МФ и НП НСО подготовлен и проходит стадии согласования проект закона об отмене налоговой льготы.</t>
  </si>
  <si>
    <t>за год, предшествующий отчетному году (2018)</t>
  </si>
  <si>
    <t>за отчетный год (2019)</t>
  </si>
  <si>
    <t xml:space="preserve"> 12.04.2013</t>
  </si>
  <si>
    <t>Ограниченный - на период срока окупаемости проекта</t>
  </si>
  <si>
    <t>5401014207120002000023300</t>
  </si>
  <si>
    <t>Раздел С (классы 10-33)</t>
  </si>
  <si>
    <t xml:space="preserve"> 16.05.2004
</t>
  </si>
  <si>
    <t>49.31.24</t>
  </si>
  <si>
    <t>Техническая</t>
  </si>
  <si>
    <t>5403014200850001000334300</t>
  </si>
  <si>
    <t>5403014200850001000134300</t>
  </si>
  <si>
    <t>5403014200850001000234300</t>
  </si>
  <si>
    <t>5403014200850001000534300</t>
  </si>
  <si>
    <t>5403014200850001000434300</t>
  </si>
  <si>
    <t>Уточненный Сводный отчет о результатах оценки эффективности налоговых расходов Новосибирской области за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</si>
</sst>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9" x14ac:knownFonts="1">
    <font>
      <sz val="11"/>
      <color theme="1"/>
      <name val="Calibri"/>
      <family val="2"/>
      <charset val="204"/>
      <scheme val="minor"/>
    </font>
    <font>
      <sz val="10"/>
      <color theme="1"/>
      <name val="Times New Roman"/>
      <family val="1"/>
      <charset val="204"/>
    </font>
    <font>
      <sz val="11"/>
      <color theme="1"/>
      <name val="Calibri"/>
      <family val="2"/>
      <charset val="204"/>
      <scheme val="minor"/>
    </font>
    <font>
      <sz val="10"/>
      <name val="Times New Roman"/>
      <family val="1"/>
      <charset val="204"/>
    </font>
    <font>
      <sz val="10"/>
      <name val="Arial"/>
      <family val="2"/>
      <charset val="204"/>
    </font>
    <font>
      <b/>
      <sz val="10"/>
      <name val="Times New Roman"/>
      <family val="1"/>
      <charset val="204"/>
    </font>
    <font>
      <sz val="10"/>
      <color indexed="8"/>
      <name val="Times New Roman"/>
      <family val="1"/>
      <charset val="204"/>
    </font>
    <font>
      <b/>
      <sz val="10"/>
      <color theme="1"/>
      <name val="Times New Roman"/>
      <family val="1"/>
      <charset val="204"/>
    </font>
    <font>
      <b/>
      <sz val="10"/>
      <color indexed="8"/>
      <name val="Times New Roman"/>
      <family val="1"/>
      <charset val="204"/>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43" fontId="2" fillId="0" borderId="0" applyFont="0" applyFill="0" applyBorder="0" applyAlignment="0" applyProtection="0"/>
    <xf numFmtId="0" fontId="4" fillId="0" borderId="0"/>
  </cellStyleXfs>
  <cellXfs count="44">
    <xf numFmtId="0" fontId="0" fillId="0" borderId="0" xfId="0"/>
    <xf numFmtId="0" fontId="1" fillId="0" borderId="1" xfId="0" applyFont="1" applyFill="1" applyBorder="1" applyAlignment="1">
      <alignment horizontal="center" vertical="center" wrapText="1"/>
    </xf>
    <xf numFmtId="0" fontId="1" fillId="0" borderId="0" xfId="0" applyFont="1" applyFill="1"/>
    <xf numFmtId="3" fontId="3" fillId="0"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49" fontId="3" fillId="0" borderId="1" xfId="2" applyNumberFormat="1" applyFont="1" applyFill="1" applyBorder="1" applyAlignment="1">
      <alignment horizontal="center" vertical="center" wrapText="1"/>
    </xf>
    <xf numFmtId="3" fontId="6" fillId="0" borderId="1" xfId="1"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wrapText="1"/>
    </xf>
    <xf numFmtId="0" fontId="1" fillId="0" borderId="0" xfId="0" applyFont="1" applyFill="1" applyAlignment="1"/>
    <xf numFmtId="0" fontId="1" fillId="0" borderId="0" xfId="0" applyFont="1" applyFill="1" applyAlignment="1">
      <alignment horizontal="right"/>
    </xf>
    <xf numFmtId="0" fontId="7" fillId="0" borderId="0" xfId="0" applyFont="1" applyFill="1" applyAlignment="1"/>
    <xf numFmtId="10" fontId="3"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3" fillId="0" borderId="1" xfId="2" applyNumberFormat="1" applyFont="1" applyFill="1" applyBorder="1" applyAlignment="1">
      <alignment horizontal="center" vertical="center" wrapText="1"/>
    </xf>
    <xf numFmtId="0" fontId="1" fillId="0" borderId="0" xfId="0" applyFont="1" applyFill="1" applyAlignment="1">
      <alignment horizontal="center"/>
    </xf>
    <xf numFmtId="3" fontId="3" fillId="0" borderId="1" xfId="1" applyNumberFormat="1" applyFont="1" applyFill="1" applyBorder="1" applyAlignment="1">
      <alignment horizontal="center" vertical="center" wrapText="1"/>
    </xf>
    <xf numFmtId="0" fontId="1" fillId="0" borderId="1" xfId="0" applyFont="1" applyFill="1" applyBorder="1" applyAlignment="1">
      <alignment horizontal="center" vertical="top"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4" fontId="1"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9" fontId="5" fillId="2" borderId="1" xfId="2"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3" fontId="8" fillId="2" borderId="1" xfId="1"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applyAlignment="1">
      <alignment horizontal="center"/>
    </xf>
  </cellXfs>
  <cellStyles count="3">
    <cellStyle name="Обычный" xfId="0" builtinId="0"/>
    <cellStyle name="Обычный 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55;&#1044;&#1080;&#1053;&#1055;/&#1054;&#1055;&#1053;&#1044;&#1080;&#1053;&#1055;/&#1053;&#1040;&#1051;&#1054;&#1043;&#1054;&#1042;&#1067;&#1045;%20&#1056;&#1040;&#1057;&#1061;&#1054;&#1044;&#1067;/&#1054;&#1062;&#1045;&#1053;&#1050;&#1040;%20&#1053;&#1040;&#1051;&#1054;&#1043;&#1054;&#1042;&#1067;&#1061;%20&#1056;&#1040;&#1057;&#1061;&#1054;&#1044;&#1054;&#1042;/2020%20&#1075;&#1086;&#1076;/6.%20&#1054;&#1090;&#1074;&#1077;&#1090;%20&#1074;%20&#1052;&#1060;%20&#1056;&#1060;%20&#1086;&#1073;%20&#1086;&#1094;&#1077;&#1085;&#1082;&#1077;%20&#1101;&#1092;&#1092;&#1077;&#1082;&#1090;&#1080;&#1074;&#1085;&#1086;&#1089;&#1090;&#1080;%20&#1053;&#1056;%20(&#1044;&#1086;%2001.06.2020)/1.%20&#1060;&#1054;&#1056;&#1052;&#1040;%20&#1074;%20&#1052;&#1060;%20&#1056;&#1060;%20&#1053;&#1086;&#1074;&#1086;&#1089;&#1080;&#1073;&#1080;&#1088;&#1089;&#1082;&#1072;&#1103;%20&#1086;&#1073;&#1083;&#1072;&#1089;&#1090;&#11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55;&#1044;&#1080;&#1053;&#1055;/&#1054;&#1055;&#1053;&#1044;&#1080;&#1053;&#1055;/&#1053;&#1040;&#1051;&#1054;&#1043;&#1054;&#1042;&#1067;&#1045;%20&#1056;&#1040;&#1057;&#1061;&#1054;&#1044;&#1067;/&#1054;&#1062;&#1045;&#1053;&#1050;&#1040;%20&#1053;&#1040;&#1051;&#1054;&#1043;&#1054;&#1042;&#1067;&#1061;%20&#1056;&#1040;&#1057;&#1061;&#1054;&#1044;&#1054;&#1042;/2020%20&#1075;&#1086;&#1076;/&#1057;&#1087;&#1077;&#1094;%20&#1085;&#1072;&#1083;&#1086;&#1075;&#1086;&#1074;&#1099;&#1077;%20&#1088;&#1077;&#1078;&#1080;&#1084;&#1099;.%20&#1053;&#1072;&#1083;&#1086;&#1075;&#1086;&#1074;&#1099;&#1077;%20&#1088;&#1072;&#1089;&#1093;&#1086;&#1076;&#1099;.%20(&#1088;2705).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3;&#1072;&#1083;&#1086;&#1075;%20&#1085;&#1072;%20&#1080;&#1084;&#1091;&#1097;&#1077;&#1089;&#1090;&#1074;&#1086;%2026.05.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9;&#1055;&#1044;&#1080;&#1053;&#1055;/&#1054;&#1055;&#1053;&#1044;&#1080;&#1053;&#1055;/&#1053;&#1040;&#1051;&#1054;&#1043;&#1054;&#1042;&#1067;&#1045;%20&#1056;&#1040;&#1057;&#1061;&#1054;&#1044;&#1067;/&#1054;&#1062;&#1045;&#1053;&#1050;&#1040;%20&#1053;&#1040;&#1051;&#1054;&#1043;&#1054;&#1042;&#1067;&#1061;%20&#1056;&#1040;&#1057;&#1061;&#1054;&#1044;&#1054;&#1042;/2020%20&#1075;&#1086;&#1076;/Forma_dlya_zapolneniya%20&#1087;&#1088;&#1080;&#1073;&#1099;&#1083;&#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овосибирская область"/>
      <sheetName val="Лист1"/>
      <sheetName val="Справочники"/>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sheetName val="Справочники"/>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sheetName val="Справочники"/>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tabSelected="1" zoomScaleNormal="100" workbookViewId="0">
      <selection activeCell="AF53" sqref="AF53"/>
    </sheetView>
  </sheetViews>
  <sheetFormatPr defaultRowHeight="12.75" x14ac:dyDescent="0.2"/>
  <cols>
    <col min="1" max="1" width="4.85546875" style="2" customWidth="1"/>
    <col min="2" max="2" width="26" style="2" customWidth="1"/>
    <col min="3" max="3" width="22.42578125" style="2" customWidth="1"/>
    <col min="4" max="4" width="17.28515625" style="2" customWidth="1"/>
    <col min="5" max="5" width="31.42578125" style="2" customWidth="1"/>
    <col min="6" max="6" width="25" style="2" customWidth="1"/>
    <col min="7" max="7" width="17.85546875" style="2" customWidth="1"/>
    <col min="8" max="8" width="16.140625" style="2" customWidth="1"/>
    <col min="9" max="9" width="15.28515625" style="2" customWidth="1"/>
    <col min="10" max="10" width="16.42578125" style="2" customWidth="1"/>
    <col min="11" max="11" width="65.140625" style="2" customWidth="1"/>
    <col min="12" max="12" width="15.5703125" style="2" customWidth="1"/>
    <col min="13" max="13" width="31.7109375" style="2" customWidth="1"/>
    <col min="14" max="14" width="15" style="2" customWidth="1"/>
    <col min="15" max="15" width="18.140625" style="2" customWidth="1"/>
    <col min="16" max="16" width="23.140625" style="2" customWidth="1"/>
    <col min="17" max="17" width="29.7109375" style="2" customWidth="1"/>
    <col min="18" max="18" width="19.140625" style="2" customWidth="1"/>
    <col min="19" max="19" width="19.28515625" style="2" customWidth="1"/>
    <col min="20" max="20" width="12.85546875" style="2" customWidth="1"/>
    <col min="21" max="22" width="12.140625" style="2" customWidth="1"/>
    <col min="23" max="23" width="12" style="2" customWidth="1"/>
    <col min="24" max="24" width="12.7109375" style="2" customWidth="1"/>
    <col min="25" max="25" width="10" style="2" customWidth="1"/>
    <col min="26" max="26" width="10.140625" style="2" customWidth="1"/>
    <col min="27" max="27" width="12.28515625" style="2" customWidth="1"/>
    <col min="28" max="28" width="12.140625" style="2" customWidth="1"/>
    <col min="29" max="29" width="18.28515625" style="2" customWidth="1"/>
    <col min="30" max="30" width="82.85546875" style="2" customWidth="1"/>
    <col min="31" max="31" width="43.42578125" style="2" customWidth="1"/>
    <col min="32" max="16384" width="9.140625" style="2"/>
  </cols>
  <sheetData>
    <row r="1" spans="1:30" ht="20.25" customHeight="1" x14ac:dyDescent="0.2">
      <c r="P1" s="15" t="s">
        <v>364</v>
      </c>
      <c r="Q1" s="15"/>
    </row>
    <row r="2" spans="1:30" ht="23.25" customHeight="1" x14ac:dyDescent="0.2">
      <c r="A2" s="16"/>
      <c r="B2" s="43" t="s">
        <v>401</v>
      </c>
      <c r="C2" s="43"/>
      <c r="D2" s="43"/>
      <c r="E2" s="43"/>
      <c r="F2" s="43"/>
      <c r="G2" s="43"/>
      <c r="H2" s="43"/>
      <c r="I2" s="43"/>
      <c r="J2" s="43"/>
      <c r="K2" s="43"/>
      <c r="L2" s="43"/>
      <c r="M2" s="14"/>
    </row>
    <row r="5" spans="1:30" ht="32.25" customHeight="1" x14ac:dyDescent="0.2">
      <c r="A5" s="37" t="s">
        <v>0</v>
      </c>
      <c r="B5" s="37" t="s">
        <v>353</v>
      </c>
      <c r="C5" s="40" t="s">
        <v>14</v>
      </c>
      <c r="D5" s="42"/>
      <c r="E5" s="42"/>
      <c r="F5" s="42"/>
      <c r="G5" s="42"/>
      <c r="H5" s="42"/>
      <c r="I5" s="42"/>
      <c r="J5" s="41"/>
      <c r="K5" s="40" t="s">
        <v>17</v>
      </c>
      <c r="L5" s="42"/>
      <c r="M5" s="42"/>
      <c r="N5" s="42"/>
      <c r="O5" s="42"/>
      <c r="P5" s="42"/>
      <c r="Q5" s="42"/>
      <c r="R5" s="42"/>
      <c r="S5" s="41"/>
      <c r="T5" s="40" t="s">
        <v>351</v>
      </c>
      <c r="U5" s="42"/>
      <c r="V5" s="42"/>
      <c r="W5" s="42"/>
      <c r="X5" s="42"/>
      <c r="Y5" s="42"/>
      <c r="Z5" s="42"/>
      <c r="AA5" s="42"/>
      <c r="AB5" s="42"/>
      <c r="AC5" s="41"/>
      <c r="AD5" s="37" t="s">
        <v>36</v>
      </c>
    </row>
    <row r="6" spans="1:30" ht="242.25" customHeight="1" x14ac:dyDescent="0.2">
      <c r="A6" s="38"/>
      <c r="B6" s="38"/>
      <c r="C6" s="40" t="s">
        <v>1</v>
      </c>
      <c r="D6" s="41"/>
      <c r="E6" s="37" t="s">
        <v>2</v>
      </c>
      <c r="F6" s="37" t="s">
        <v>354</v>
      </c>
      <c r="G6" s="37" t="s">
        <v>20</v>
      </c>
      <c r="H6" s="37" t="s">
        <v>21</v>
      </c>
      <c r="I6" s="37" t="s">
        <v>3</v>
      </c>
      <c r="J6" s="37" t="s">
        <v>4</v>
      </c>
      <c r="K6" s="37" t="s">
        <v>5</v>
      </c>
      <c r="L6" s="37" t="s">
        <v>355</v>
      </c>
      <c r="M6" s="37" t="s">
        <v>6</v>
      </c>
      <c r="N6" s="37" t="s">
        <v>7</v>
      </c>
      <c r="O6" s="37" t="s">
        <v>8</v>
      </c>
      <c r="P6" s="37" t="s">
        <v>9</v>
      </c>
      <c r="Q6" s="37" t="s">
        <v>10</v>
      </c>
      <c r="R6" s="37" t="s">
        <v>356</v>
      </c>
      <c r="S6" s="37" t="s">
        <v>357</v>
      </c>
      <c r="T6" s="40" t="s">
        <v>12</v>
      </c>
      <c r="U6" s="41"/>
      <c r="V6" s="40" t="s">
        <v>13</v>
      </c>
      <c r="W6" s="41"/>
      <c r="X6" s="40" t="s">
        <v>18</v>
      </c>
      <c r="Y6" s="42"/>
      <c r="Z6" s="41"/>
      <c r="AA6" s="40" t="s">
        <v>11</v>
      </c>
      <c r="AB6" s="41"/>
      <c r="AC6" s="37" t="s">
        <v>358</v>
      </c>
      <c r="AD6" s="38"/>
    </row>
    <row r="7" spans="1:30" ht="105.75" customHeight="1" x14ac:dyDescent="0.2">
      <c r="A7" s="39"/>
      <c r="B7" s="39"/>
      <c r="C7" s="1" t="s">
        <v>15</v>
      </c>
      <c r="D7" s="1" t="s">
        <v>16</v>
      </c>
      <c r="E7" s="39"/>
      <c r="F7" s="39"/>
      <c r="G7" s="39"/>
      <c r="H7" s="39"/>
      <c r="I7" s="39"/>
      <c r="J7" s="39"/>
      <c r="K7" s="39"/>
      <c r="L7" s="39"/>
      <c r="M7" s="39"/>
      <c r="N7" s="39"/>
      <c r="O7" s="39"/>
      <c r="P7" s="39"/>
      <c r="Q7" s="39"/>
      <c r="R7" s="39"/>
      <c r="S7" s="39"/>
      <c r="T7" s="1" t="s">
        <v>387</v>
      </c>
      <c r="U7" s="1" t="s">
        <v>388</v>
      </c>
      <c r="V7" s="1" t="s">
        <v>346</v>
      </c>
      <c r="W7" s="1" t="s">
        <v>347</v>
      </c>
      <c r="X7" s="1" t="s">
        <v>348</v>
      </c>
      <c r="Y7" s="1" t="s">
        <v>349</v>
      </c>
      <c r="Z7" s="1" t="s">
        <v>350</v>
      </c>
      <c r="AA7" s="1" t="s">
        <v>387</v>
      </c>
      <c r="AB7" s="1" t="s">
        <v>388</v>
      </c>
      <c r="AC7" s="39"/>
      <c r="AD7" s="39"/>
    </row>
    <row r="8" spans="1:30" ht="30.75" customHeight="1" x14ac:dyDescent="0.2">
      <c r="A8" s="1">
        <v>1</v>
      </c>
      <c r="B8" s="1">
        <v>2</v>
      </c>
      <c r="C8" s="1">
        <v>3</v>
      </c>
      <c r="D8" s="1">
        <v>4</v>
      </c>
      <c r="E8" s="1">
        <v>5</v>
      </c>
      <c r="F8" s="1">
        <v>6</v>
      </c>
      <c r="G8" s="1">
        <v>7</v>
      </c>
      <c r="H8" s="1">
        <v>8</v>
      </c>
      <c r="I8" s="1">
        <v>9</v>
      </c>
      <c r="J8" s="1">
        <v>10</v>
      </c>
      <c r="K8" s="1">
        <v>11</v>
      </c>
      <c r="L8" s="1">
        <v>12</v>
      </c>
      <c r="M8" s="1">
        <v>13</v>
      </c>
      <c r="N8" s="1">
        <v>14</v>
      </c>
      <c r="O8" s="1">
        <v>15</v>
      </c>
      <c r="P8" s="1">
        <v>16</v>
      </c>
      <c r="Q8" s="1">
        <v>17</v>
      </c>
      <c r="R8" s="1">
        <v>18</v>
      </c>
      <c r="S8" s="1">
        <v>19</v>
      </c>
      <c r="T8" s="1">
        <v>20</v>
      </c>
      <c r="U8" s="1">
        <v>21</v>
      </c>
      <c r="V8" s="1">
        <v>22</v>
      </c>
      <c r="W8" s="1">
        <v>23</v>
      </c>
      <c r="X8" s="1">
        <v>24</v>
      </c>
      <c r="Y8" s="1">
        <v>25</v>
      </c>
      <c r="Z8" s="1">
        <v>26</v>
      </c>
      <c r="AA8" s="1">
        <v>27</v>
      </c>
      <c r="AB8" s="1">
        <v>28</v>
      </c>
      <c r="AC8" s="1">
        <v>29</v>
      </c>
      <c r="AD8" s="1">
        <v>30</v>
      </c>
    </row>
    <row r="9" spans="1:30" ht="144" customHeight="1" x14ac:dyDescent="0.2">
      <c r="A9" s="1">
        <v>1</v>
      </c>
      <c r="B9" s="3" t="s">
        <v>273</v>
      </c>
      <c r="C9" s="4" t="s">
        <v>22</v>
      </c>
      <c r="D9" s="4" t="s">
        <v>23</v>
      </c>
      <c r="E9" s="4" t="s">
        <v>24</v>
      </c>
      <c r="F9" s="4" t="s">
        <v>25</v>
      </c>
      <c r="G9" s="5">
        <v>37987</v>
      </c>
      <c r="H9" s="5">
        <v>37987</v>
      </c>
      <c r="I9" s="4" t="s">
        <v>359</v>
      </c>
      <c r="J9" s="5" t="s">
        <v>360</v>
      </c>
      <c r="K9" s="4" t="s">
        <v>26</v>
      </c>
      <c r="L9" s="4" t="s">
        <v>27</v>
      </c>
      <c r="M9" s="6" t="s">
        <v>28</v>
      </c>
      <c r="N9" s="19" t="s">
        <v>29</v>
      </c>
      <c r="O9" s="4" t="s">
        <v>30</v>
      </c>
      <c r="P9" s="7" t="s">
        <v>31</v>
      </c>
      <c r="Q9" s="7" t="s">
        <v>32</v>
      </c>
      <c r="R9" s="6" t="s">
        <v>33</v>
      </c>
      <c r="S9" s="3" t="s">
        <v>274</v>
      </c>
      <c r="T9" s="18">
        <v>287</v>
      </c>
      <c r="U9" s="18">
        <v>282</v>
      </c>
      <c r="V9" s="20">
        <v>243</v>
      </c>
      <c r="W9" s="20">
        <v>240</v>
      </c>
      <c r="X9" s="20">
        <v>237</v>
      </c>
      <c r="Y9" s="20">
        <v>235</v>
      </c>
      <c r="Z9" s="20">
        <v>235</v>
      </c>
      <c r="AA9" s="18">
        <v>327</v>
      </c>
      <c r="AB9" s="18">
        <v>306</v>
      </c>
      <c r="AC9" s="1" t="s">
        <v>35</v>
      </c>
      <c r="AD9" s="4" t="s">
        <v>372</v>
      </c>
    </row>
    <row r="10" spans="1:30" ht="135" customHeight="1" x14ac:dyDescent="0.2">
      <c r="A10" s="1">
        <v>2</v>
      </c>
      <c r="B10" s="3" t="s">
        <v>273</v>
      </c>
      <c r="C10" s="4" t="s">
        <v>22</v>
      </c>
      <c r="D10" s="4" t="s">
        <v>23</v>
      </c>
      <c r="E10" s="4" t="s">
        <v>24</v>
      </c>
      <c r="F10" s="4" t="s">
        <v>44</v>
      </c>
      <c r="G10" s="5">
        <v>38523</v>
      </c>
      <c r="H10" s="5">
        <v>38353</v>
      </c>
      <c r="I10" s="4" t="s">
        <v>359</v>
      </c>
      <c r="J10" s="5" t="s">
        <v>360</v>
      </c>
      <c r="K10" s="4" t="s">
        <v>64</v>
      </c>
      <c r="L10" s="4" t="s">
        <v>65</v>
      </c>
      <c r="M10" s="6" t="s">
        <v>28</v>
      </c>
      <c r="N10" s="19" t="s">
        <v>29</v>
      </c>
      <c r="O10" s="4" t="s">
        <v>30</v>
      </c>
      <c r="P10" s="7" t="s">
        <v>31</v>
      </c>
      <c r="Q10" s="7" t="s">
        <v>32</v>
      </c>
      <c r="R10" s="6" t="s">
        <v>33</v>
      </c>
      <c r="S10" s="3" t="s">
        <v>274</v>
      </c>
      <c r="T10" s="18">
        <v>3</v>
      </c>
      <c r="U10" s="18">
        <v>3.2</v>
      </c>
      <c r="V10" s="20">
        <v>3</v>
      </c>
      <c r="W10" s="20">
        <v>2</v>
      </c>
      <c r="X10" s="20">
        <v>2</v>
      </c>
      <c r="Y10" s="20">
        <v>2</v>
      </c>
      <c r="Z10" s="20">
        <v>2</v>
      </c>
      <c r="AA10" s="18">
        <v>3</v>
      </c>
      <c r="AB10" s="18">
        <v>2</v>
      </c>
      <c r="AC10" s="1" t="s">
        <v>35</v>
      </c>
      <c r="AD10" s="4" t="s">
        <v>372</v>
      </c>
    </row>
    <row r="11" spans="1:30" ht="133.5" customHeight="1" x14ac:dyDescent="0.2">
      <c r="A11" s="1">
        <v>3</v>
      </c>
      <c r="B11" s="3" t="s">
        <v>273</v>
      </c>
      <c r="C11" s="4" t="s">
        <v>22</v>
      </c>
      <c r="D11" s="4" t="s">
        <v>23</v>
      </c>
      <c r="E11" s="4" t="s">
        <v>24</v>
      </c>
      <c r="F11" s="4" t="s">
        <v>45</v>
      </c>
      <c r="G11" s="5">
        <v>38523</v>
      </c>
      <c r="H11" s="5">
        <v>38353</v>
      </c>
      <c r="I11" s="4" t="s">
        <v>359</v>
      </c>
      <c r="J11" s="5" t="s">
        <v>360</v>
      </c>
      <c r="K11" s="4" t="s">
        <v>66</v>
      </c>
      <c r="L11" s="4" t="s">
        <v>27</v>
      </c>
      <c r="M11" s="6" t="s">
        <v>28</v>
      </c>
      <c r="N11" s="19" t="s">
        <v>29</v>
      </c>
      <c r="O11" s="4" t="s">
        <v>30</v>
      </c>
      <c r="P11" s="7" t="s">
        <v>31</v>
      </c>
      <c r="Q11" s="7" t="s">
        <v>32</v>
      </c>
      <c r="R11" s="6" t="s">
        <v>33</v>
      </c>
      <c r="S11" s="3" t="s">
        <v>274</v>
      </c>
      <c r="T11" s="18">
        <v>3</v>
      </c>
      <c r="U11" s="18">
        <v>9</v>
      </c>
      <c r="V11" s="20">
        <v>7</v>
      </c>
      <c r="W11" s="20">
        <v>7</v>
      </c>
      <c r="X11" s="20">
        <v>7</v>
      </c>
      <c r="Y11" s="20">
        <v>7</v>
      </c>
      <c r="Z11" s="20">
        <v>7</v>
      </c>
      <c r="AA11" s="18">
        <v>3</v>
      </c>
      <c r="AB11" s="18">
        <v>10</v>
      </c>
      <c r="AC11" s="1" t="s">
        <v>35</v>
      </c>
      <c r="AD11" s="4" t="s">
        <v>372</v>
      </c>
    </row>
    <row r="12" spans="1:30" ht="135.75" customHeight="1" x14ac:dyDescent="0.2">
      <c r="A12" s="1">
        <v>4</v>
      </c>
      <c r="B12" s="3" t="s">
        <v>273</v>
      </c>
      <c r="C12" s="4" t="s">
        <v>22</v>
      </c>
      <c r="D12" s="4" t="s">
        <v>23</v>
      </c>
      <c r="E12" s="4" t="s">
        <v>24</v>
      </c>
      <c r="F12" s="4" t="s">
        <v>46</v>
      </c>
      <c r="G12" s="5">
        <v>41101</v>
      </c>
      <c r="H12" s="5">
        <v>40909</v>
      </c>
      <c r="I12" s="4" t="s">
        <v>359</v>
      </c>
      <c r="J12" s="5" t="s">
        <v>360</v>
      </c>
      <c r="K12" s="4" t="s">
        <v>67</v>
      </c>
      <c r="L12" s="4" t="s">
        <v>65</v>
      </c>
      <c r="M12" s="6" t="s">
        <v>28</v>
      </c>
      <c r="N12" s="19" t="s">
        <v>29</v>
      </c>
      <c r="O12" s="4" t="s">
        <v>30</v>
      </c>
      <c r="P12" s="7" t="s">
        <v>31</v>
      </c>
      <c r="Q12" s="7" t="s">
        <v>32</v>
      </c>
      <c r="R12" s="6" t="s">
        <v>33</v>
      </c>
      <c r="S12" s="3" t="s">
        <v>274</v>
      </c>
      <c r="T12" s="18">
        <v>8376</v>
      </c>
      <c r="U12" s="18">
        <v>8266</v>
      </c>
      <c r="V12" s="20">
        <v>7112</v>
      </c>
      <c r="W12" s="20">
        <v>7036</v>
      </c>
      <c r="X12" s="20">
        <v>6960</v>
      </c>
      <c r="Y12" s="20">
        <v>6885</v>
      </c>
      <c r="Z12" s="20">
        <v>6885</v>
      </c>
      <c r="AA12" s="18">
        <v>7275</v>
      </c>
      <c r="AB12" s="18">
        <v>7150</v>
      </c>
      <c r="AC12" s="1" t="s">
        <v>35</v>
      </c>
      <c r="AD12" s="4" t="s">
        <v>372</v>
      </c>
    </row>
    <row r="13" spans="1:30" ht="136.5" customHeight="1" x14ac:dyDescent="0.2">
      <c r="A13" s="1">
        <v>5</v>
      </c>
      <c r="B13" s="3" t="s">
        <v>273</v>
      </c>
      <c r="C13" s="4" t="s">
        <v>22</v>
      </c>
      <c r="D13" s="4" t="s">
        <v>23</v>
      </c>
      <c r="E13" s="4" t="s">
        <v>24</v>
      </c>
      <c r="F13" s="4" t="s">
        <v>47</v>
      </c>
      <c r="G13" s="5">
        <v>41101</v>
      </c>
      <c r="H13" s="5">
        <v>40909</v>
      </c>
      <c r="I13" s="4" t="s">
        <v>359</v>
      </c>
      <c r="J13" s="5" t="s">
        <v>360</v>
      </c>
      <c r="K13" s="4" t="s">
        <v>68</v>
      </c>
      <c r="L13" s="4" t="s">
        <v>65</v>
      </c>
      <c r="M13" s="6" t="s">
        <v>28</v>
      </c>
      <c r="N13" s="19" t="s">
        <v>29</v>
      </c>
      <c r="O13" s="4" t="s">
        <v>30</v>
      </c>
      <c r="P13" s="7" t="s">
        <v>31</v>
      </c>
      <c r="Q13" s="7" t="s">
        <v>32</v>
      </c>
      <c r="R13" s="6" t="s">
        <v>33</v>
      </c>
      <c r="S13" s="3" t="s">
        <v>274</v>
      </c>
      <c r="T13" s="18">
        <v>546</v>
      </c>
      <c r="U13" s="18">
        <v>528</v>
      </c>
      <c r="V13" s="20">
        <v>454</v>
      </c>
      <c r="W13" s="20">
        <v>449</v>
      </c>
      <c r="X13" s="20">
        <v>445</v>
      </c>
      <c r="Y13" s="20">
        <v>440</v>
      </c>
      <c r="Z13" s="20">
        <v>440</v>
      </c>
      <c r="AA13" s="18">
        <v>521</v>
      </c>
      <c r="AB13" s="18">
        <v>519</v>
      </c>
      <c r="AC13" s="1" t="s">
        <v>35</v>
      </c>
      <c r="AD13" s="4" t="s">
        <v>372</v>
      </c>
    </row>
    <row r="14" spans="1:30" ht="140.25" customHeight="1" x14ac:dyDescent="0.2">
      <c r="A14" s="1">
        <v>6</v>
      </c>
      <c r="B14" s="3" t="s">
        <v>273</v>
      </c>
      <c r="C14" s="4" t="s">
        <v>22</v>
      </c>
      <c r="D14" s="4" t="s">
        <v>23</v>
      </c>
      <c r="E14" s="4" t="s">
        <v>24</v>
      </c>
      <c r="F14" s="4" t="s">
        <v>48</v>
      </c>
      <c r="G14" s="5">
        <v>41101</v>
      </c>
      <c r="H14" s="5">
        <v>40909</v>
      </c>
      <c r="I14" s="4" t="s">
        <v>359</v>
      </c>
      <c r="J14" s="5" t="s">
        <v>360</v>
      </c>
      <c r="K14" s="4" t="s">
        <v>69</v>
      </c>
      <c r="L14" s="4" t="s">
        <v>65</v>
      </c>
      <c r="M14" s="6" t="s">
        <v>28</v>
      </c>
      <c r="N14" s="19" t="s">
        <v>29</v>
      </c>
      <c r="O14" s="4" t="s">
        <v>30</v>
      </c>
      <c r="P14" s="7" t="s">
        <v>31</v>
      </c>
      <c r="Q14" s="7" t="s">
        <v>32</v>
      </c>
      <c r="R14" s="6" t="s">
        <v>33</v>
      </c>
      <c r="S14" s="3" t="s">
        <v>274</v>
      </c>
      <c r="T14" s="18">
        <v>63</v>
      </c>
      <c r="U14" s="18">
        <v>62</v>
      </c>
      <c r="V14" s="20">
        <v>54</v>
      </c>
      <c r="W14" s="20">
        <v>53</v>
      </c>
      <c r="X14" s="20">
        <v>52</v>
      </c>
      <c r="Y14" s="20">
        <v>52</v>
      </c>
      <c r="Z14" s="20">
        <v>52</v>
      </c>
      <c r="AA14" s="18">
        <v>60</v>
      </c>
      <c r="AB14" s="18">
        <v>58</v>
      </c>
      <c r="AC14" s="1" t="s">
        <v>35</v>
      </c>
      <c r="AD14" s="4" t="s">
        <v>372</v>
      </c>
    </row>
    <row r="15" spans="1:30" ht="141" customHeight="1" x14ac:dyDescent="0.2">
      <c r="A15" s="1">
        <v>7</v>
      </c>
      <c r="B15" s="3" t="s">
        <v>273</v>
      </c>
      <c r="C15" s="4" t="s">
        <v>22</v>
      </c>
      <c r="D15" s="4" t="s">
        <v>23</v>
      </c>
      <c r="E15" s="4" t="s">
        <v>24</v>
      </c>
      <c r="F15" s="4" t="s">
        <v>49</v>
      </c>
      <c r="G15" s="5">
        <v>41101</v>
      </c>
      <c r="H15" s="5">
        <v>40909</v>
      </c>
      <c r="I15" s="4" t="s">
        <v>359</v>
      </c>
      <c r="J15" s="5" t="s">
        <v>360</v>
      </c>
      <c r="K15" s="4" t="s">
        <v>70</v>
      </c>
      <c r="L15" s="4" t="s">
        <v>65</v>
      </c>
      <c r="M15" s="6" t="s">
        <v>28</v>
      </c>
      <c r="N15" s="19" t="s">
        <v>29</v>
      </c>
      <c r="O15" s="4" t="s">
        <v>30</v>
      </c>
      <c r="P15" s="7" t="s">
        <v>31</v>
      </c>
      <c r="Q15" s="7" t="s">
        <v>32</v>
      </c>
      <c r="R15" s="6" t="s">
        <v>33</v>
      </c>
      <c r="S15" s="3" t="s">
        <v>274</v>
      </c>
      <c r="T15" s="18">
        <v>116</v>
      </c>
      <c r="U15" s="18">
        <v>111</v>
      </c>
      <c r="V15" s="20">
        <v>95</v>
      </c>
      <c r="W15" s="20">
        <v>94</v>
      </c>
      <c r="X15" s="20">
        <v>93</v>
      </c>
      <c r="Y15" s="20">
        <v>92</v>
      </c>
      <c r="Z15" s="20">
        <v>92</v>
      </c>
      <c r="AA15" s="18">
        <v>96</v>
      </c>
      <c r="AB15" s="18">
        <v>102</v>
      </c>
      <c r="AC15" s="1" t="s">
        <v>35</v>
      </c>
      <c r="AD15" s="4" t="s">
        <v>372</v>
      </c>
    </row>
    <row r="16" spans="1:30" ht="123.75" customHeight="1" x14ac:dyDescent="0.2">
      <c r="A16" s="1">
        <v>8</v>
      </c>
      <c r="B16" s="3" t="s">
        <v>273</v>
      </c>
      <c r="C16" s="4" t="s">
        <v>22</v>
      </c>
      <c r="D16" s="4" t="s">
        <v>23</v>
      </c>
      <c r="E16" s="4" t="s">
        <v>24</v>
      </c>
      <c r="F16" s="4" t="s">
        <v>50</v>
      </c>
      <c r="G16" s="5">
        <v>41101</v>
      </c>
      <c r="H16" s="5">
        <v>40909</v>
      </c>
      <c r="I16" s="4" t="s">
        <v>359</v>
      </c>
      <c r="J16" s="5" t="s">
        <v>360</v>
      </c>
      <c r="K16" s="4" t="s">
        <v>71</v>
      </c>
      <c r="L16" s="4" t="s">
        <v>65</v>
      </c>
      <c r="M16" s="6" t="s">
        <v>28</v>
      </c>
      <c r="N16" s="19" t="s">
        <v>29</v>
      </c>
      <c r="O16" s="4" t="s">
        <v>30</v>
      </c>
      <c r="P16" s="7" t="s">
        <v>31</v>
      </c>
      <c r="Q16" s="7" t="s">
        <v>32</v>
      </c>
      <c r="R16" s="6" t="s">
        <v>33</v>
      </c>
      <c r="S16" s="3" t="s">
        <v>274</v>
      </c>
      <c r="T16" s="18">
        <v>41</v>
      </c>
      <c r="U16" s="18">
        <v>36</v>
      </c>
      <c r="V16" s="20">
        <v>31</v>
      </c>
      <c r="W16" s="20">
        <v>30</v>
      </c>
      <c r="X16" s="20">
        <v>30</v>
      </c>
      <c r="Y16" s="20">
        <v>30</v>
      </c>
      <c r="Z16" s="20">
        <v>30</v>
      </c>
      <c r="AA16" s="18">
        <v>42</v>
      </c>
      <c r="AB16" s="18">
        <v>37</v>
      </c>
      <c r="AC16" s="1" t="s">
        <v>35</v>
      </c>
      <c r="AD16" s="4" t="s">
        <v>372</v>
      </c>
    </row>
    <row r="17" spans="1:31" ht="213.75" customHeight="1" x14ac:dyDescent="0.2">
      <c r="A17" s="1">
        <v>9</v>
      </c>
      <c r="B17" s="3" t="s">
        <v>273</v>
      </c>
      <c r="C17" s="4" t="s">
        <v>22</v>
      </c>
      <c r="D17" s="4" t="s">
        <v>37</v>
      </c>
      <c r="E17" s="4" t="s">
        <v>24</v>
      </c>
      <c r="F17" s="4" t="s">
        <v>51</v>
      </c>
      <c r="G17" s="5" t="s">
        <v>389</v>
      </c>
      <c r="H17" s="5">
        <v>41275</v>
      </c>
      <c r="I17" s="4" t="s">
        <v>359</v>
      </c>
      <c r="J17" s="5" t="s">
        <v>360</v>
      </c>
      <c r="K17" s="4" t="s">
        <v>72</v>
      </c>
      <c r="L17" s="4" t="s">
        <v>65</v>
      </c>
      <c r="M17" s="6" t="s">
        <v>28</v>
      </c>
      <c r="N17" s="19" t="s">
        <v>29</v>
      </c>
      <c r="O17" s="4" t="s">
        <v>30</v>
      </c>
      <c r="P17" s="7" t="s">
        <v>31</v>
      </c>
      <c r="Q17" s="7" t="s">
        <v>32</v>
      </c>
      <c r="R17" s="6" t="s">
        <v>33</v>
      </c>
      <c r="S17" s="3" t="s">
        <v>274</v>
      </c>
      <c r="T17" s="18">
        <v>7208</v>
      </c>
      <c r="U17" s="18">
        <v>6889</v>
      </c>
      <c r="V17" s="20">
        <v>5927</v>
      </c>
      <c r="W17" s="20">
        <v>5864</v>
      </c>
      <c r="X17" s="20">
        <v>5801</v>
      </c>
      <c r="Y17" s="20">
        <v>5738</v>
      </c>
      <c r="Z17" s="20">
        <v>5738</v>
      </c>
      <c r="AA17" s="18">
        <v>6101</v>
      </c>
      <c r="AB17" s="18">
        <v>6005</v>
      </c>
      <c r="AC17" s="1" t="s">
        <v>35</v>
      </c>
      <c r="AD17" s="4" t="s">
        <v>372</v>
      </c>
    </row>
    <row r="18" spans="1:31" ht="144" customHeight="1" x14ac:dyDescent="0.2">
      <c r="A18" s="1">
        <v>10</v>
      </c>
      <c r="B18" s="3" t="s">
        <v>275</v>
      </c>
      <c r="C18" s="4" t="s">
        <v>22</v>
      </c>
      <c r="D18" s="4" t="s">
        <v>38</v>
      </c>
      <c r="E18" s="4" t="s">
        <v>24</v>
      </c>
      <c r="F18" s="4" t="s">
        <v>52</v>
      </c>
      <c r="G18" s="5">
        <v>37987</v>
      </c>
      <c r="H18" s="5">
        <v>37987</v>
      </c>
      <c r="I18" s="4" t="s">
        <v>359</v>
      </c>
      <c r="J18" s="5" t="s">
        <v>360</v>
      </c>
      <c r="K18" s="4" t="s">
        <v>73</v>
      </c>
      <c r="L18" s="4" t="s">
        <v>27</v>
      </c>
      <c r="M18" s="6" t="s">
        <v>28</v>
      </c>
      <c r="N18" s="19" t="s">
        <v>29</v>
      </c>
      <c r="O18" s="4" t="s">
        <v>30</v>
      </c>
      <c r="P18" s="7" t="s">
        <v>82</v>
      </c>
      <c r="Q18" s="7" t="s">
        <v>32</v>
      </c>
      <c r="R18" s="6" t="s">
        <v>33</v>
      </c>
      <c r="S18" s="3" t="s">
        <v>274</v>
      </c>
      <c r="T18" s="18">
        <v>86026</v>
      </c>
      <c r="U18" s="18">
        <v>84295</v>
      </c>
      <c r="V18" s="20">
        <v>72527</v>
      </c>
      <c r="W18" s="20">
        <v>71754</v>
      </c>
      <c r="X18" s="20">
        <v>70982</v>
      </c>
      <c r="Y18" s="20">
        <v>70209</v>
      </c>
      <c r="Z18" s="20">
        <v>70209</v>
      </c>
      <c r="AA18" s="18">
        <v>113311</v>
      </c>
      <c r="AB18" s="18">
        <v>109245</v>
      </c>
      <c r="AC18" s="1" t="s">
        <v>35</v>
      </c>
      <c r="AD18" s="4" t="s">
        <v>372</v>
      </c>
    </row>
    <row r="19" spans="1:31" ht="136.5" customHeight="1" x14ac:dyDescent="0.2">
      <c r="A19" s="1">
        <v>11</v>
      </c>
      <c r="B19" s="3" t="s">
        <v>276</v>
      </c>
      <c r="C19" s="4" t="s">
        <v>22</v>
      </c>
      <c r="D19" s="4" t="s">
        <v>38</v>
      </c>
      <c r="E19" s="4" t="s">
        <v>24</v>
      </c>
      <c r="F19" s="4" t="s">
        <v>53</v>
      </c>
      <c r="G19" s="5">
        <v>37987</v>
      </c>
      <c r="H19" s="5">
        <v>37987</v>
      </c>
      <c r="I19" s="4" t="s">
        <v>359</v>
      </c>
      <c r="J19" s="5" t="s">
        <v>360</v>
      </c>
      <c r="K19" s="4" t="s">
        <v>74</v>
      </c>
      <c r="L19" s="4" t="s">
        <v>27</v>
      </c>
      <c r="M19" s="6" t="s">
        <v>28</v>
      </c>
      <c r="N19" s="19" t="s">
        <v>29</v>
      </c>
      <c r="O19" s="4" t="s">
        <v>30</v>
      </c>
      <c r="P19" s="7" t="s">
        <v>82</v>
      </c>
      <c r="Q19" s="7" t="s">
        <v>32</v>
      </c>
      <c r="R19" s="6" t="s">
        <v>33</v>
      </c>
      <c r="S19" s="3" t="s">
        <v>274</v>
      </c>
      <c r="T19" s="18">
        <v>2360</v>
      </c>
      <c r="U19" s="18">
        <v>2335</v>
      </c>
      <c r="V19" s="20">
        <v>2009</v>
      </c>
      <c r="W19" s="20">
        <v>1987</v>
      </c>
      <c r="X19" s="20">
        <v>1966</v>
      </c>
      <c r="Y19" s="20">
        <v>1945</v>
      </c>
      <c r="Z19" s="20">
        <v>1945</v>
      </c>
      <c r="AA19" s="18">
        <v>2972</v>
      </c>
      <c r="AB19" s="18">
        <v>2849</v>
      </c>
      <c r="AC19" s="1" t="s">
        <v>35</v>
      </c>
      <c r="AD19" s="4" t="s">
        <v>372</v>
      </c>
    </row>
    <row r="20" spans="1:31" ht="136.5" customHeight="1" x14ac:dyDescent="0.2">
      <c r="A20" s="1">
        <v>12</v>
      </c>
      <c r="B20" s="3" t="s">
        <v>277</v>
      </c>
      <c r="C20" s="4" t="s">
        <v>22</v>
      </c>
      <c r="D20" s="4" t="s">
        <v>38</v>
      </c>
      <c r="E20" s="4" t="s">
        <v>24</v>
      </c>
      <c r="F20" s="4" t="s">
        <v>54</v>
      </c>
      <c r="G20" s="5">
        <v>41101</v>
      </c>
      <c r="H20" s="5">
        <v>40909</v>
      </c>
      <c r="I20" s="4" t="s">
        <v>359</v>
      </c>
      <c r="J20" s="5" t="s">
        <v>360</v>
      </c>
      <c r="K20" s="4" t="s">
        <v>75</v>
      </c>
      <c r="L20" s="4" t="s">
        <v>27</v>
      </c>
      <c r="M20" s="6" t="s">
        <v>28</v>
      </c>
      <c r="N20" s="19" t="s">
        <v>29</v>
      </c>
      <c r="O20" s="4" t="s">
        <v>30</v>
      </c>
      <c r="P20" s="7" t="s">
        <v>82</v>
      </c>
      <c r="Q20" s="7" t="s">
        <v>32</v>
      </c>
      <c r="R20" s="6" t="s">
        <v>33</v>
      </c>
      <c r="S20" s="3" t="s">
        <v>274</v>
      </c>
      <c r="T20" s="18">
        <v>122</v>
      </c>
      <c r="U20" s="18">
        <v>106</v>
      </c>
      <c r="V20" s="20">
        <v>91</v>
      </c>
      <c r="W20" s="20">
        <v>90</v>
      </c>
      <c r="X20" s="20">
        <v>89</v>
      </c>
      <c r="Y20" s="20">
        <v>88</v>
      </c>
      <c r="Z20" s="20">
        <v>88</v>
      </c>
      <c r="AA20" s="18">
        <v>119</v>
      </c>
      <c r="AB20" s="18">
        <v>106</v>
      </c>
      <c r="AC20" s="1" t="s">
        <v>35</v>
      </c>
      <c r="AD20" s="4" t="s">
        <v>372</v>
      </c>
    </row>
    <row r="21" spans="1:31" ht="137.25" customHeight="1" x14ac:dyDescent="0.2">
      <c r="A21" s="1">
        <v>13</v>
      </c>
      <c r="B21" s="3" t="s">
        <v>278</v>
      </c>
      <c r="C21" s="4" t="s">
        <v>22</v>
      </c>
      <c r="D21" s="4" t="s">
        <v>39</v>
      </c>
      <c r="E21" s="4" t="s">
        <v>24</v>
      </c>
      <c r="F21" s="4" t="s">
        <v>55</v>
      </c>
      <c r="G21" s="5">
        <v>43497</v>
      </c>
      <c r="H21" s="5">
        <v>43497</v>
      </c>
      <c r="I21" s="4" t="s">
        <v>359</v>
      </c>
      <c r="J21" s="5" t="s">
        <v>360</v>
      </c>
      <c r="K21" s="4" t="s">
        <v>76</v>
      </c>
      <c r="L21" s="4" t="s">
        <v>27</v>
      </c>
      <c r="M21" s="6" t="s">
        <v>28</v>
      </c>
      <c r="N21" s="19" t="s">
        <v>29</v>
      </c>
      <c r="O21" s="4" t="s">
        <v>30</v>
      </c>
      <c r="P21" s="7" t="s">
        <v>83</v>
      </c>
      <c r="Q21" s="7" t="s">
        <v>32</v>
      </c>
      <c r="R21" s="6" t="s">
        <v>33</v>
      </c>
      <c r="S21" s="3" t="s">
        <v>274</v>
      </c>
      <c r="T21" s="10">
        <v>0</v>
      </c>
      <c r="U21" s="18">
        <v>47</v>
      </c>
      <c r="V21" s="20">
        <v>40</v>
      </c>
      <c r="W21" s="20">
        <v>40</v>
      </c>
      <c r="X21" s="20">
        <v>40</v>
      </c>
      <c r="Y21" s="20">
        <v>39</v>
      </c>
      <c r="Z21" s="20">
        <v>39</v>
      </c>
      <c r="AA21" s="10" t="s">
        <v>195</v>
      </c>
      <c r="AB21" s="18">
        <v>62</v>
      </c>
      <c r="AC21" s="1" t="s">
        <v>35</v>
      </c>
      <c r="AD21" s="4" t="s">
        <v>372</v>
      </c>
    </row>
    <row r="22" spans="1:31" ht="201.75" customHeight="1" x14ac:dyDescent="0.2">
      <c r="A22" s="1">
        <v>14</v>
      </c>
      <c r="B22" s="3" t="s">
        <v>279</v>
      </c>
      <c r="C22" s="4" t="s">
        <v>22</v>
      </c>
      <c r="D22" s="4" t="s">
        <v>40</v>
      </c>
      <c r="E22" s="4" t="s">
        <v>56</v>
      </c>
      <c r="F22" s="4" t="s">
        <v>57</v>
      </c>
      <c r="G22" s="5">
        <v>37987</v>
      </c>
      <c r="H22" s="5">
        <v>37987</v>
      </c>
      <c r="I22" s="4" t="s">
        <v>359</v>
      </c>
      <c r="J22" s="5" t="s">
        <v>360</v>
      </c>
      <c r="K22" s="4" t="s">
        <v>77</v>
      </c>
      <c r="L22" s="4" t="s">
        <v>78</v>
      </c>
      <c r="M22" s="1" t="s">
        <v>84</v>
      </c>
      <c r="N22" s="19" t="s">
        <v>29</v>
      </c>
      <c r="O22" s="8" t="s">
        <v>85</v>
      </c>
      <c r="P22" s="7" t="s">
        <v>86</v>
      </c>
      <c r="Q22" s="1" t="s">
        <v>93</v>
      </c>
      <c r="R22" s="1" t="s">
        <v>94</v>
      </c>
      <c r="S22" s="21" t="s">
        <v>280</v>
      </c>
      <c r="T22" s="18">
        <v>61644</v>
      </c>
      <c r="U22" s="18">
        <v>55739</v>
      </c>
      <c r="V22" s="18">
        <v>56045</v>
      </c>
      <c r="W22" s="18">
        <v>56045</v>
      </c>
      <c r="X22" s="18">
        <v>56045</v>
      </c>
      <c r="Y22" s="18">
        <v>56045</v>
      </c>
      <c r="Z22" s="18">
        <v>56045</v>
      </c>
      <c r="AA22" s="1">
        <v>3706</v>
      </c>
      <c r="AB22" s="1">
        <v>562</v>
      </c>
      <c r="AC22" s="1" t="s">
        <v>35</v>
      </c>
      <c r="AD22" s="1" t="s">
        <v>318</v>
      </c>
    </row>
    <row r="23" spans="1:31" ht="271.5" customHeight="1" x14ac:dyDescent="0.2">
      <c r="A23" s="1">
        <v>15</v>
      </c>
      <c r="B23" s="9" t="s">
        <v>281</v>
      </c>
      <c r="C23" s="4" t="s">
        <v>22</v>
      </c>
      <c r="D23" s="4" t="s">
        <v>41</v>
      </c>
      <c r="E23" s="4" t="s">
        <v>58</v>
      </c>
      <c r="F23" s="4" t="s">
        <v>59</v>
      </c>
      <c r="G23" s="5">
        <v>41951</v>
      </c>
      <c r="H23" s="5">
        <v>41640</v>
      </c>
      <c r="I23" s="4" t="s">
        <v>359</v>
      </c>
      <c r="J23" s="5" t="s">
        <v>360</v>
      </c>
      <c r="K23" s="4" t="s">
        <v>79</v>
      </c>
      <c r="L23" s="4" t="s">
        <v>78</v>
      </c>
      <c r="M23" s="1" t="s">
        <v>87</v>
      </c>
      <c r="N23" s="19" t="s">
        <v>29</v>
      </c>
      <c r="O23" s="4" t="s">
        <v>30</v>
      </c>
      <c r="P23" s="7" t="s">
        <v>88</v>
      </c>
      <c r="Q23" s="4" t="s">
        <v>35</v>
      </c>
      <c r="R23" s="1" t="s">
        <v>95</v>
      </c>
      <c r="S23" s="21" t="s">
        <v>282</v>
      </c>
      <c r="T23" s="6">
        <v>138</v>
      </c>
      <c r="U23" s="6">
        <v>0</v>
      </c>
      <c r="V23" s="6">
        <v>138</v>
      </c>
      <c r="W23" s="6">
        <v>138</v>
      </c>
      <c r="X23" s="6">
        <v>138</v>
      </c>
      <c r="Y23" s="6">
        <v>138</v>
      </c>
      <c r="Z23" s="6">
        <v>138</v>
      </c>
      <c r="AA23" s="1">
        <v>7</v>
      </c>
      <c r="AB23" s="1">
        <v>0</v>
      </c>
      <c r="AC23" s="1" t="s">
        <v>35</v>
      </c>
      <c r="AD23" s="1" t="s">
        <v>366</v>
      </c>
      <c r="AE23" s="22"/>
    </row>
    <row r="24" spans="1:31" ht="196.5" customHeight="1" x14ac:dyDescent="0.2">
      <c r="A24" s="1">
        <v>16</v>
      </c>
      <c r="B24" s="9" t="s">
        <v>283</v>
      </c>
      <c r="C24" s="4" t="s">
        <v>22</v>
      </c>
      <c r="D24" s="4" t="s">
        <v>42</v>
      </c>
      <c r="E24" s="4" t="s">
        <v>60</v>
      </c>
      <c r="F24" s="4" t="s">
        <v>61</v>
      </c>
      <c r="G24" s="5">
        <v>41951</v>
      </c>
      <c r="H24" s="5">
        <v>41640</v>
      </c>
      <c r="I24" s="4" t="s">
        <v>359</v>
      </c>
      <c r="J24" s="5" t="s">
        <v>360</v>
      </c>
      <c r="K24" s="4" t="s">
        <v>80</v>
      </c>
      <c r="L24" s="4" t="s">
        <v>78</v>
      </c>
      <c r="M24" s="6" t="s">
        <v>89</v>
      </c>
      <c r="N24" s="19" t="s">
        <v>29</v>
      </c>
      <c r="O24" s="4" t="s">
        <v>30</v>
      </c>
      <c r="P24" s="7" t="s">
        <v>90</v>
      </c>
      <c r="Q24" s="4" t="s">
        <v>35</v>
      </c>
      <c r="R24" s="1" t="s">
        <v>96</v>
      </c>
      <c r="S24" s="21" t="s">
        <v>284</v>
      </c>
      <c r="T24" s="23">
        <v>528</v>
      </c>
      <c r="U24" s="23">
        <v>858</v>
      </c>
      <c r="V24" s="23">
        <v>858</v>
      </c>
      <c r="W24" s="23">
        <v>858</v>
      </c>
      <c r="X24" s="23">
        <v>858</v>
      </c>
      <c r="Y24" s="23">
        <v>858</v>
      </c>
      <c r="Z24" s="23">
        <v>858</v>
      </c>
      <c r="AA24" s="1">
        <v>10</v>
      </c>
      <c r="AB24" s="1">
        <v>10</v>
      </c>
      <c r="AC24" s="1" t="s">
        <v>35</v>
      </c>
      <c r="AD24" s="1" t="s">
        <v>367</v>
      </c>
      <c r="AE24" s="22"/>
    </row>
    <row r="25" spans="1:31" ht="171" customHeight="1" x14ac:dyDescent="0.2">
      <c r="A25" s="1">
        <v>17</v>
      </c>
      <c r="B25" s="3" t="s">
        <v>285</v>
      </c>
      <c r="C25" s="4" t="s">
        <v>22</v>
      </c>
      <c r="D25" s="4" t="s">
        <v>43</v>
      </c>
      <c r="E25" s="4" t="s">
        <v>62</v>
      </c>
      <c r="F25" s="4" t="s">
        <v>63</v>
      </c>
      <c r="G25" s="5">
        <v>43497</v>
      </c>
      <c r="H25" s="5">
        <v>43466</v>
      </c>
      <c r="I25" s="4" t="s">
        <v>359</v>
      </c>
      <c r="J25" s="5" t="s">
        <v>360</v>
      </c>
      <c r="K25" s="24" t="s">
        <v>81</v>
      </c>
      <c r="L25" s="4" t="s">
        <v>27</v>
      </c>
      <c r="M25" s="6" t="s">
        <v>91</v>
      </c>
      <c r="N25" s="19" t="s">
        <v>29</v>
      </c>
      <c r="O25" s="4" t="s">
        <v>30</v>
      </c>
      <c r="P25" s="7" t="s">
        <v>92</v>
      </c>
      <c r="Q25" s="1" t="s">
        <v>32</v>
      </c>
      <c r="R25" s="6" t="s">
        <v>33</v>
      </c>
      <c r="S25" s="4" t="s">
        <v>34</v>
      </c>
      <c r="T25" s="10">
        <v>0</v>
      </c>
      <c r="U25" s="18">
        <v>2</v>
      </c>
      <c r="V25" s="20">
        <v>2</v>
      </c>
      <c r="W25" s="20">
        <v>2</v>
      </c>
      <c r="X25" s="20">
        <v>2</v>
      </c>
      <c r="Y25" s="20">
        <v>2</v>
      </c>
      <c r="Z25" s="20">
        <v>2</v>
      </c>
      <c r="AA25" s="18">
        <v>0</v>
      </c>
      <c r="AB25" s="18">
        <v>1</v>
      </c>
      <c r="AC25" s="1" t="s">
        <v>35</v>
      </c>
      <c r="AD25" s="4" t="s">
        <v>373</v>
      </c>
    </row>
    <row r="26" spans="1:31" ht="233.25" customHeight="1" x14ac:dyDescent="0.2">
      <c r="A26" s="1">
        <v>18</v>
      </c>
      <c r="B26" s="4" t="s">
        <v>286</v>
      </c>
      <c r="C26" s="4" t="s">
        <v>97</v>
      </c>
      <c r="D26" s="4" t="s">
        <v>98</v>
      </c>
      <c r="E26" s="4" t="s">
        <v>119</v>
      </c>
      <c r="F26" s="4" t="s">
        <v>120</v>
      </c>
      <c r="G26" s="5">
        <v>42186</v>
      </c>
      <c r="H26" s="5">
        <v>42186</v>
      </c>
      <c r="I26" s="4" t="s">
        <v>361</v>
      </c>
      <c r="J26" s="5">
        <v>44196</v>
      </c>
      <c r="K26" s="4" t="s">
        <v>147</v>
      </c>
      <c r="L26" s="4" t="s">
        <v>78</v>
      </c>
      <c r="M26" s="6" t="s">
        <v>148</v>
      </c>
      <c r="N26" s="4" t="s">
        <v>172</v>
      </c>
      <c r="O26" s="8" t="s">
        <v>85</v>
      </c>
      <c r="P26" s="7" t="s">
        <v>173</v>
      </c>
      <c r="Q26" s="1" t="s">
        <v>178</v>
      </c>
      <c r="R26" s="6" t="s">
        <v>33</v>
      </c>
      <c r="S26" s="3" t="s">
        <v>280</v>
      </c>
      <c r="T26" s="10">
        <v>68826</v>
      </c>
      <c r="U26" s="10">
        <v>90550</v>
      </c>
      <c r="V26" s="10">
        <v>98539</v>
      </c>
      <c r="W26" s="10" t="s">
        <v>195</v>
      </c>
      <c r="X26" s="10" t="s">
        <v>195</v>
      </c>
      <c r="Y26" s="10" t="s">
        <v>195</v>
      </c>
      <c r="Z26" s="10" t="s">
        <v>195</v>
      </c>
      <c r="AA26" s="11">
        <v>328</v>
      </c>
      <c r="AB26" s="11">
        <v>504</v>
      </c>
      <c r="AC26" s="1" t="s">
        <v>35</v>
      </c>
      <c r="AD26" s="1" t="s">
        <v>319</v>
      </c>
    </row>
    <row r="27" spans="1:31" ht="200.25" customHeight="1" x14ac:dyDescent="0.2">
      <c r="A27" s="1">
        <v>19</v>
      </c>
      <c r="B27" s="4" t="s">
        <v>286</v>
      </c>
      <c r="C27" s="4" t="s">
        <v>99</v>
      </c>
      <c r="D27" s="4" t="s">
        <v>100</v>
      </c>
      <c r="E27" s="4" t="s">
        <v>121</v>
      </c>
      <c r="F27" s="4" t="s">
        <v>122</v>
      </c>
      <c r="G27" s="5">
        <v>42186</v>
      </c>
      <c r="H27" s="5">
        <v>42186</v>
      </c>
      <c r="I27" s="4" t="s">
        <v>361</v>
      </c>
      <c r="J27" s="5">
        <v>44196</v>
      </c>
      <c r="K27" s="4" t="s">
        <v>149</v>
      </c>
      <c r="L27" s="4" t="s">
        <v>78</v>
      </c>
      <c r="M27" s="6" t="s">
        <v>150</v>
      </c>
      <c r="N27" s="4" t="s">
        <v>174</v>
      </c>
      <c r="O27" s="8" t="s">
        <v>85</v>
      </c>
      <c r="P27" s="7">
        <v>6</v>
      </c>
      <c r="Q27" s="1" t="s">
        <v>178</v>
      </c>
      <c r="R27" s="6" t="s">
        <v>33</v>
      </c>
      <c r="S27" s="3" t="s">
        <v>280</v>
      </c>
      <c r="T27" s="10">
        <v>9637</v>
      </c>
      <c r="U27" s="10">
        <v>13312</v>
      </c>
      <c r="V27" s="10">
        <v>18388</v>
      </c>
      <c r="W27" s="10" t="s">
        <v>195</v>
      </c>
      <c r="X27" s="10" t="s">
        <v>195</v>
      </c>
      <c r="Y27" s="10" t="s">
        <v>195</v>
      </c>
      <c r="Z27" s="10" t="s">
        <v>195</v>
      </c>
      <c r="AA27" s="11">
        <v>661</v>
      </c>
      <c r="AB27" s="11">
        <v>993</v>
      </c>
      <c r="AC27" s="1" t="s">
        <v>35</v>
      </c>
      <c r="AD27" s="1" t="s">
        <v>319</v>
      </c>
    </row>
    <row r="28" spans="1:31" ht="372" customHeight="1" x14ac:dyDescent="0.2">
      <c r="A28" s="1">
        <v>20</v>
      </c>
      <c r="B28" s="9" t="s">
        <v>287</v>
      </c>
      <c r="C28" s="4" t="s">
        <v>22</v>
      </c>
      <c r="D28" s="4" t="s">
        <v>101</v>
      </c>
      <c r="E28" s="4" t="s">
        <v>123</v>
      </c>
      <c r="F28" s="4" t="s">
        <v>124</v>
      </c>
      <c r="G28" s="5">
        <v>37987</v>
      </c>
      <c r="H28" s="5">
        <v>37987</v>
      </c>
      <c r="I28" s="4" t="s">
        <v>390</v>
      </c>
      <c r="J28" s="5" t="s">
        <v>360</v>
      </c>
      <c r="K28" s="4" t="s">
        <v>151</v>
      </c>
      <c r="L28" s="4" t="s">
        <v>78</v>
      </c>
      <c r="M28" s="6" t="s">
        <v>152</v>
      </c>
      <c r="N28" s="4" t="s">
        <v>175</v>
      </c>
      <c r="O28" s="8" t="s">
        <v>85</v>
      </c>
      <c r="P28" s="17">
        <v>2.1999999999999999E-2</v>
      </c>
      <c r="Q28" s="8" t="s">
        <v>179</v>
      </c>
      <c r="R28" s="8" t="s">
        <v>180</v>
      </c>
      <c r="S28" s="4" t="s">
        <v>288</v>
      </c>
      <c r="T28" s="10">
        <v>194701</v>
      </c>
      <c r="U28" s="10">
        <v>253132</v>
      </c>
      <c r="V28" s="10">
        <v>250000</v>
      </c>
      <c r="W28" s="10">
        <v>250000</v>
      </c>
      <c r="X28" s="10">
        <v>250000</v>
      </c>
      <c r="Y28" s="10">
        <v>250000</v>
      </c>
      <c r="Z28" s="10">
        <v>250000</v>
      </c>
      <c r="AA28" s="11">
        <v>24</v>
      </c>
      <c r="AB28" s="11">
        <v>22</v>
      </c>
      <c r="AC28" s="8" t="s">
        <v>196</v>
      </c>
      <c r="AD28" s="1" t="s">
        <v>320</v>
      </c>
    </row>
    <row r="29" spans="1:31" ht="291" customHeight="1" x14ac:dyDescent="0.2">
      <c r="A29" s="1">
        <v>21</v>
      </c>
      <c r="B29" s="9" t="s">
        <v>287</v>
      </c>
      <c r="C29" s="4" t="s">
        <v>102</v>
      </c>
      <c r="D29" s="4" t="s">
        <v>103</v>
      </c>
      <c r="E29" s="4" t="s">
        <v>125</v>
      </c>
      <c r="F29" s="4" t="s">
        <v>126</v>
      </c>
      <c r="G29" s="5">
        <v>42551</v>
      </c>
      <c r="H29" s="5">
        <v>42370</v>
      </c>
      <c r="I29" s="5" t="s">
        <v>145</v>
      </c>
      <c r="J29" s="5" t="s">
        <v>362</v>
      </c>
      <c r="K29" s="4" t="s">
        <v>153</v>
      </c>
      <c r="L29" s="4" t="s">
        <v>78</v>
      </c>
      <c r="M29" s="6" t="s">
        <v>152</v>
      </c>
      <c r="N29" s="4" t="s">
        <v>175</v>
      </c>
      <c r="O29" s="8" t="s">
        <v>85</v>
      </c>
      <c r="P29" s="17">
        <v>2.1999999999999999E-2</v>
      </c>
      <c r="Q29" s="8" t="s">
        <v>181</v>
      </c>
      <c r="R29" s="8" t="s">
        <v>182</v>
      </c>
      <c r="S29" s="4" t="s">
        <v>289</v>
      </c>
      <c r="T29" s="11">
        <v>0</v>
      </c>
      <c r="U29" s="11">
        <v>0</v>
      </c>
      <c r="V29" s="11">
        <v>0</v>
      </c>
      <c r="W29" s="11">
        <v>0</v>
      </c>
      <c r="X29" s="11">
        <v>0</v>
      </c>
      <c r="Y29" s="11">
        <v>0</v>
      </c>
      <c r="Z29" s="11">
        <v>0</v>
      </c>
      <c r="AA29" s="11">
        <v>0</v>
      </c>
      <c r="AB29" s="11">
        <v>0</v>
      </c>
      <c r="AC29" s="8" t="s">
        <v>197</v>
      </c>
      <c r="AD29" s="1" t="s">
        <v>272</v>
      </c>
    </row>
    <row r="30" spans="1:31" ht="284.25" customHeight="1" x14ac:dyDescent="0.2">
      <c r="A30" s="1">
        <v>22</v>
      </c>
      <c r="B30" s="9" t="s">
        <v>391</v>
      </c>
      <c r="C30" s="4" t="s">
        <v>104</v>
      </c>
      <c r="D30" s="4" t="s">
        <v>105</v>
      </c>
      <c r="E30" s="4" t="s">
        <v>127</v>
      </c>
      <c r="F30" s="4" t="s">
        <v>128</v>
      </c>
      <c r="G30" s="5">
        <v>37987</v>
      </c>
      <c r="H30" s="5" t="s">
        <v>146</v>
      </c>
      <c r="I30" s="4" t="s">
        <v>359</v>
      </c>
      <c r="J30" s="5" t="s">
        <v>360</v>
      </c>
      <c r="K30" s="4" t="s">
        <v>154</v>
      </c>
      <c r="L30" s="4" t="s">
        <v>78</v>
      </c>
      <c r="M30" s="4" t="s">
        <v>155</v>
      </c>
      <c r="N30" s="4" t="s">
        <v>175</v>
      </c>
      <c r="O30" s="4" t="s">
        <v>176</v>
      </c>
      <c r="P30" s="4" t="s">
        <v>177</v>
      </c>
      <c r="Q30" s="4" t="s">
        <v>183</v>
      </c>
      <c r="R30" s="4" t="s">
        <v>392</v>
      </c>
      <c r="S30" s="4" t="s">
        <v>280</v>
      </c>
      <c r="T30" s="11">
        <v>0</v>
      </c>
      <c r="U30" s="11">
        <v>2763</v>
      </c>
      <c r="V30" s="11">
        <v>2000</v>
      </c>
      <c r="W30" s="11">
        <v>2000</v>
      </c>
      <c r="X30" s="11">
        <v>2000</v>
      </c>
      <c r="Y30" s="11">
        <v>2000</v>
      </c>
      <c r="Z30" s="11">
        <v>2000</v>
      </c>
      <c r="AA30" s="11">
        <v>0</v>
      </c>
      <c r="AB30" s="11">
        <v>1</v>
      </c>
      <c r="AC30" s="1" t="s">
        <v>198</v>
      </c>
      <c r="AD30" s="1" t="s">
        <v>321</v>
      </c>
    </row>
    <row r="31" spans="1:31" ht="171.75" customHeight="1" x14ac:dyDescent="0.2">
      <c r="A31" s="1">
        <v>23</v>
      </c>
      <c r="B31" s="9" t="s">
        <v>291</v>
      </c>
      <c r="C31" s="4" t="s">
        <v>22</v>
      </c>
      <c r="D31" s="4" t="s">
        <v>106</v>
      </c>
      <c r="E31" s="4" t="s">
        <v>129</v>
      </c>
      <c r="F31" s="1" t="s">
        <v>130</v>
      </c>
      <c r="G31" s="5" t="s">
        <v>393</v>
      </c>
      <c r="H31" s="5">
        <v>37987</v>
      </c>
      <c r="I31" s="4" t="s">
        <v>359</v>
      </c>
      <c r="J31" s="5" t="s">
        <v>360</v>
      </c>
      <c r="K31" s="1" t="s">
        <v>156</v>
      </c>
      <c r="L31" s="4" t="s">
        <v>65</v>
      </c>
      <c r="M31" s="4" t="s">
        <v>157</v>
      </c>
      <c r="N31" s="4" t="s">
        <v>175</v>
      </c>
      <c r="O31" s="4" t="s">
        <v>85</v>
      </c>
      <c r="P31" s="25">
        <v>2.1999999999999999E-2</v>
      </c>
      <c r="Q31" s="1" t="s">
        <v>184</v>
      </c>
      <c r="R31" s="6" t="s">
        <v>33</v>
      </c>
      <c r="S31" s="4" t="s">
        <v>292</v>
      </c>
      <c r="T31" s="11">
        <v>1792</v>
      </c>
      <c r="U31" s="11">
        <v>1276</v>
      </c>
      <c r="V31" s="11">
        <v>1740</v>
      </c>
      <c r="W31" s="11">
        <v>1740</v>
      </c>
      <c r="X31" s="11">
        <v>1740</v>
      </c>
      <c r="Y31" s="11">
        <v>1740</v>
      </c>
      <c r="Z31" s="11">
        <v>1740</v>
      </c>
      <c r="AA31" s="11">
        <v>15</v>
      </c>
      <c r="AB31" s="11">
        <v>11</v>
      </c>
      <c r="AC31" s="1" t="s">
        <v>35</v>
      </c>
      <c r="AD31" s="1" t="s">
        <v>322</v>
      </c>
    </row>
    <row r="32" spans="1:31" ht="126.75" customHeight="1" x14ac:dyDescent="0.2">
      <c r="A32" s="1">
        <v>24</v>
      </c>
      <c r="B32" s="9" t="s">
        <v>293</v>
      </c>
      <c r="C32" s="4" t="s">
        <v>22</v>
      </c>
      <c r="D32" s="4" t="s">
        <v>107</v>
      </c>
      <c r="E32" s="4" t="s">
        <v>131</v>
      </c>
      <c r="F32" s="4" t="s">
        <v>132</v>
      </c>
      <c r="G32" s="5" t="s">
        <v>393</v>
      </c>
      <c r="H32" s="5">
        <v>37987</v>
      </c>
      <c r="I32" s="4" t="s">
        <v>359</v>
      </c>
      <c r="J32" s="5" t="s">
        <v>360</v>
      </c>
      <c r="K32" s="4" t="s">
        <v>158</v>
      </c>
      <c r="L32" s="4" t="s">
        <v>27</v>
      </c>
      <c r="M32" s="6" t="s">
        <v>159</v>
      </c>
      <c r="N32" s="4" t="s">
        <v>175</v>
      </c>
      <c r="O32" s="8" t="s">
        <v>85</v>
      </c>
      <c r="P32" s="17">
        <v>2.1999999999999999E-2</v>
      </c>
      <c r="Q32" s="1" t="s">
        <v>185</v>
      </c>
      <c r="R32" s="6" t="s">
        <v>33</v>
      </c>
      <c r="S32" s="4" t="s">
        <v>292</v>
      </c>
      <c r="T32" s="18">
        <v>0</v>
      </c>
      <c r="U32" s="18">
        <v>0</v>
      </c>
      <c r="V32" s="18">
        <v>20</v>
      </c>
      <c r="W32" s="18">
        <v>20</v>
      </c>
      <c r="X32" s="18">
        <v>20</v>
      </c>
      <c r="Y32" s="18">
        <v>20</v>
      </c>
      <c r="Z32" s="18">
        <v>20</v>
      </c>
      <c r="AA32" s="18">
        <v>0</v>
      </c>
      <c r="AB32" s="18">
        <v>0</v>
      </c>
      <c r="AC32" s="1" t="s">
        <v>35</v>
      </c>
      <c r="AD32" s="1" t="s">
        <v>323</v>
      </c>
    </row>
    <row r="33" spans="1:32" ht="223.5" customHeight="1" x14ac:dyDescent="0.2">
      <c r="A33" s="1">
        <v>25</v>
      </c>
      <c r="B33" s="9" t="s">
        <v>294</v>
      </c>
      <c r="C33" s="4" t="s">
        <v>108</v>
      </c>
      <c r="D33" s="4" t="s">
        <v>109</v>
      </c>
      <c r="E33" s="1" t="s">
        <v>133</v>
      </c>
      <c r="F33" s="4" t="s">
        <v>134</v>
      </c>
      <c r="G33" s="5">
        <v>41275</v>
      </c>
      <c r="H33" s="5">
        <v>41275</v>
      </c>
      <c r="I33" s="4" t="s">
        <v>359</v>
      </c>
      <c r="J33" s="5" t="s">
        <v>360</v>
      </c>
      <c r="K33" s="4" t="s">
        <v>160</v>
      </c>
      <c r="L33" s="4" t="s">
        <v>65</v>
      </c>
      <c r="M33" s="1" t="s">
        <v>161</v>
      </c>
      <c r="N33" s="4" t="s">
        <v>175</v>
      </c>
      <c r="O33" s="8" t="s">
        <v>85</v>
      </c>
      <c r="P33" s="17">
        <v>2.1999999999999999E-2</v>
      </c>
      <c r="Q33" s="1" t="s">
        <v>186</v>
      </c>
      <c r="R33" s="6" t="s">
        <v>394</v>
      </c>
      <c r="S33" s="4" t="s">
        <v>295</v>
      </c>
      <c r="T33" s="11">
        <v>215123</v>
      </c>
      <c r="U33" s="11">
        <v>212190</v>
      </c>
      <c r="V33" s="11">
        <v>212190</v>
      </c>
      <c r="W33" s="11">
        <v>209297</v>
      </c>
      <c r="X33" s="11">
        <v>206443</v>
      </c>
      <c r="Y33" s="11">
        <v>203852</v>
      </c>
      <c r="Z33" s="11">
        <v>203852</v>
      </c>
      <c r="AA33" s="1">
        <v>1</v>
      </c>
      <c r="AB33" s="1">
        <v>1</v>
      </c>
      <c r="AC33" s="1" t="s">
        <v>35</v>
      </c>
      <c r="AD33" s="1" t="s">
        <v>324</v>
      </c>
    </row>
    <row r="34" spans="1:32" ht="179.25" customHeight="1" x14ac:dyDescent="0.2">
      <c r="A34" s="1">
        <v>26</v>
      </c>
      <c r="B34" s="9" t="s">
        <v>296</v>
      </c>
      <c r="C34" s="4" t="s">
        <v>110</v>
      </c>
      <c r="D34" s="4" t="s">
        <v>111</v>
      </c>
      <c r="E34" s="4" t="s">
        <v>135</v>
      </c>
      <c r="F34" s="4" t="s">
        <v>136</v>
      </c>
      <c r="G34" s="5">
        <v>41376</v>
      </c>
      <c r="H34" s="5">
        <v>41275</v>
      </c>
      <c r="I34" s="4" t="s">
        <v>359</v>
      </c>
      <c r="J34" s="5" t="s">
        <v>360</v>
      </c>
      <c r="K34" s="4" t="s">
        <v>162</v>
      </c>
      <c r="L34" s="4" t="s">
        <v>27</v>
      </c>
      <c r="M34" s="6" t="s">
        <v>163</v>
      </c>
      <c r="N34" s="4" t="s">
        <v>175</v>
      </c>
      <c r="O34" s="8" t="s">
        <v>85</v>
      </c>
      <c r="P34" s="17">
        <v>2.1999999999999999E-2</v>
      </c>
      <c r="Q34" s="1" t="s">
        <v>187</v>
      </c>
      <c r="R34" s="6" t="s">
        <v>188</v>
      </c>
      <c r="S34" s="4" t="s">
        <v>298</v>
      </c>
      <c r="T34" s="18">
        <v>10950</v>
      </c>
      <c r="U34" s="18">
        <v>10836</v>
      </c>
      <c r="V34" s="18">
        <v>10836</v>
      </c>
      <c r="W34" s="18">
        <v>10836</v>
      </c>
      <c r="X34" s="18">
        <v>10836</v>
      </c>
      <c r="Y34" s="18">
        <v>10836</v>
      </c>
      <c r="Z34" s="18">
        <v>10836</v>
      </c>
      <c r="AA34" s="26">
        <v>1</v>
      </c>
      <c r="AB34" s="26">
        <v>1</v>
      </c>
      <c r="AC34" s="1" t="s">
        <v>35</v>
      </c>
      <c r="AD34" s="1" t="s">
        <v>201</v>
      </c>
    </row>
    <row r="35" spans="1:32" ht="186.75" customHeight="1" x14ac:dyDescent="0.2">
      <c r="A35" s="1">
        <v>27</v>
      </c>
      <c r="B35" s="9" t="s">
        <v>297</v>
      </c>
      <c r="C35" s="4" t="s">
        <v>112</v>
      </c>
      <c r="D35" s="4" t="s">
        <v>113</v>
      </c>
      <c r="E35" s="4" t="s">
        <v>137</v>
      </c>
      <c r="F35" s="4" t="s">
        <v>138</v>
      </c>
      <c r="G35" s="5">
        <v>42370</v>
      </c>
      <c r="H35" s="5">
        <v>42370</v>
      </c>
      <c r="I35" s="4" t="s">
        <v>361</v>
      </c>
      <c r="J35" s="5">
        <v>44562</v>
      </c>
      <c r="K35" s="4" t="s">
        <v>164</v>
      </c>
      <c r="L35" s="4" t="s">
        <v>27</v>
      </c>
      <c r="M35" s="6" t="s">
        <v>165</v>
      </c>
      <c r="N35" s="4" t="s">
        <v>175</v>
      </c>
      <c r="O35" s="8" t="s">
        <v>85</v>
      </c>
      <c r="P35" s="17">
        <v>2.1999999999999999E-2</v>
      </c>
      <c r="Q35" s="1" t="s">
        <v>189</v>
      </c>
      <c r="R35" s="6" t="s">
        <v>190</v>
      </c>
      <c r="S35" s="4" t="s">
        <v>292</v>
      </c>
      <c r="T35" s="18">
        <v>8313</v>
      </c>
      <c r="U35" s="18">
        <v>7872</v>
      </c>
      <c r="V35" s="18">
        <v>8300</v>
      </c>
      <c r="W35" s="18">
        <v>8200</v>
      </c>
      <c r="X35" s="10" t="s">
        <v>195</v>
      </c>
      <c r="Y35" s="10" t="s">
        <v>195</v>
      </c>
      <c r="Z35" s="10" t="s">
        <v>195</v>
      </c>
      <c r="AA35" s="18">
        <v>2</v>
      </c>
      <c r="AB35" s="18">
        <v>2</v>
      </c>
      <c r="AC35" s="1" t="s">
        <v>35</v>
      </c>
      <c r="AD35" s="1" t="s">
        <v>325</v>
      </c>
      <c r="AF35" s="2" t="s">
        <v>202</v>
      </c>
    </row>
    <row r="36" spans="1:32" ht="232.5" customHeight="1" x14ac:dyDescent="0.2">
      <c r="A36" s="1">
        <v>28</v>
      </c>
      <c r="B36" s="9" t="s">
        <v>290</v>
      </c>
      <c r="C36" s="4" t="s">
        <v>114</v>
      </c>
      <c r="D36" s="4" t="s">
        <v>115</v>
      </c>
      <c r="E36" s="4" t="s">
        <v>139</v>
      </c>
      <c r="F36" s="4" t="s">
        <v>140</v>
      </c>
      <c r="G36" s="5">
        <v>42724</v>
      </c>
      <c r="H36" s="5">
        <v>42370</v>
      </c>
      <c r="I36" s="4" t="s">
        <v>361</v>
      </c>
      <c r="J36" s="5">
        <v>44197</v>
      </c>
      <c r="K36" s="4" t="s">
        <v>166</v>
      </c>
      <c r="L36" s="4" t="s">
        <v>78</v>
      </c>
      <c r="M36" s="4" t="s">
        <v>167</v>
      </c>
      <c r="N36" s="4" t="s">
        <v>175</v>
      </c>
      <c r="O36" s="8" t="s">
        <v>85</v>
      </c>
      <c r="P36" s="17">
        <v>2.1999999999999999E-2</v>
      </c>
      <c r="Q36" s="4" t="s">
        <v>191</v>
      </c>
      <c r="R36" s="6" t="s">
        <v>33</v>
      </c>
      <c r="S36" s="4" t="s">
        <v>192</v>
      </c>
      <c r="T36" s="18">
        <v>0</v>
      </c>
      <c r="U36" s="18">
        <v>0</v>
      </c>
      <c r="V36" s="18">
        <v>0</v>
      </c>
      <c r="W36" s="10" t="s">
        <v>195</v>
      </c>
      <c r="X36" s="10" t="s">
        <v>195</v>
      </c>
      <c r="Y36" s="10" t="s">
        <v>195</v>
      </c>
      <c r="Z36" s="10" t="s">
        <v>195</v>
      </c>
      <c r="AA36" s="18">
        <v>0</v>
      </c>
      <c r="AB36" s="18">
        <v>0</v>
      </c>
      <c r="AC36" s="4" t="s">
        <v>199</v>
      </c>
      <c r="AD36" s="1" t="s">
        <v>376</v>
      </c>
    </row>
    <row r="37" spans="1:32" ht="154.5" customHeight="1" x14ac:dyDescent="0.2">
      <c r="A37" s="1">
        <v>29</v>
      </c>
      <c r="B37" s="9" t="s">
        <v>299</v>
      </c>
      <c r="C37" s="4" t="s">
        <v>116</v>
      </c>
      <c r="D37" s="4" t="s">
        <v>117</v>
      </c>
      <c r="E37" s="4" t="s">
        <v>141</v>
      </c>
      <c r="F37" s="4" t="s">
        <v>142</v>
      </c>
      <c r="G37" s="5">
        <v>43288</v>
      </c>
      <c r="H37" s="5">
        <v>43288</v>
      </c>
      <c r="I37" s="4" t="s">
        <v>359</v>
      </c>
      <c r="J37" s="5" t="s">
        <v>363</v>
      </c>
      <c r="K37" s="4" t="s">
        <v>168</v>
      </c>
      <c r="L37" s="4" t="s">
        <v>78</v>
      </c>
      <c r="M37" s="6" t="s">
        <v>169</v>
      </c>
      <c r="N37" s="4" t="s">
        <v>175</v>
      </c>
      <c r="O37" s="8" t="s">
        <v>85</v>
      </c>
      <c r="P37" s="17">
        <v>2.1999999999999999E-2</v>
      </c>
      <c r="Q37" s="8" t="s">
        <v>193</v>
      </c>
      <c r="R37" s="8" t="s">
        <v>194</v>
      </c>
      <c r="S37" s="4" t="s">
        <v>300</v>
      </c>
      <c r="T37" s="11">
        <v>0</v>
      </c>
      <c r="U37" s="11">
        <v>0</v>
      </c>
      <c r="V37" s="10">
        <v>1000</v>
      </c>
      <c r="W37" s="10">
        <v>20000</v>
      </c>
      <c r="X37" s="10">
        <v>29000</v>
      </c>
      <c r="Y37" s="10">
        <v>29000</v>
      </c>
      <c r="Z37" s="10">
        <v>29000</v>
      </c>
      <c r="AA37" s="10">
        <v>0</v>
      </c>
      <c r="AB37" s="10">
        <v>0</v>
      </c>
      <c r="AC37" s="4" t="s">
        <v>200</v>
      </c>
      <c r="AD37" s="1" t="s">
        <v>326</v>
      </c>
    </row>
    <row r="38" spans="1:32" ht="184.5" customHeight="1" x14ac:dyDescent="0.2">
      <c r="A38" s="1">
        <v>30</v>
      </c>
      <c r="B38" s="9" t="s">
        <v>301</v>
      </c>
      <c r="C38" s="4" t="s">
        <v>118</v>
      </c>
      <c r="D38" s="4" t="s">
        <v>352</v>
      </c>
      <c r="E38" s="4" t="s">
        <v>143</v>
      </c>
      <c r="F38" s="4" t="s">
        <v>144</v>
      </c>
      <c r="G38" s="5">
        <v>43648</v>
      </c>
      <c r="H38" s="5">
        <v>43466</v>
      </c>
      <c r="I38" s="4" t="s">
        <v>359</v>
      </c>
      <c r="J38" s="5" t="s">
        <v>360</v>
      </c>
      <c r="K38" s="4" t="s">
        <v>170</v>
      </c>
      <c r="L38" s="4" t="s">
        <v>65</v>
      </c>
      <c r="M38" s="4" t="s">
        <v>171</v>
      </c>
      <c r="N38" s="4" t="s">
        <v>175</v>
      </c>
      <c r="O38" s="8" t="s">
        <v>85</v>
      </c>
      <c r="P38" s="17">
        <v>2.1999999999999999E-2</v>
      </c>
      <c r="Q38" s="8" t="s">
        <v>185</v>
      </c>
      <c r="R38" s="8" t="s">
        <v>35</v>
      </c>
      <c r="S38" s="4" t="s">
        <v>292</v>
      </c>
      <c r="T38" s="6">
        <v>0</v>
      </c>
      <c r="U38" s="6">
        <v>4319</v>
      </c>
      <c r="V38" s="6">
        <v>4319</v>
      </c>
      <c r="W38" s="6">
        <v>4319</v>
      </c>
      <c r="X38" s="6">
        <v>4319</v>
      </c>
      <c r="Y38" s="6">
        <v>4319</v>
      </c>
      <c r="Z38" s="6">
        <v>4319</v>
      </c>
      <c r="AA38" s="6">
        <v>0</v>
      </c>
      <c r="AB38" s="6">
        <v>1</v>
      </c>
      <c r="AC38" s="4" t="s">
        <v>35</v>
      </c>
      <c r="AD38" s="1" t="s">
        <v>327</v>
      </c>
    </row>
    <row r="39" spans="1:32" ht="372" customHeight="1" x14ac:dyDescent="0.2">
      <c r="A39" s="1">
        <v>31</v>
      </c>
      <c r="B39" s="9" t="s">
        <v>302</v>
      </c>
      <c r="C39" s="4" t="s">
        <v>22</v>
      </c>
      <c r="D39" s="4" t="s">
        <v>203</v>
      </c>
      <c r="E39" s="4" t="s">
        <v>123</v>
      </c>
      <c r="F39" s="4" t="s">
        <v>209</v>
      </c>
      <c r="G39" s="5">
        <v>37987</v>
      </c>
      <c r="H39" s="5">
        <v>37987</v>
      </c>
      <c r="I39" s="4" t="s">
        <v>361</v>
      </c>
      <c r="J39" s="5" t="s">
        <v>220</v>
      </c>
      <c r="K39" s="4" t="s">
        <v>223</v>
      </c>
      <c r="L39" s="4" t="s">
        <v>78</v>
      </c>
      <c r="M39" s="6" t="s">
        <v>169</v>
      </c>
      <c r="N39" s="4" t="s">
        <v>233</v>
      </c>
      <c r="O39" s="4" t="s">
        <v>30</v>
      </c>
      <c r="P39" s="12">
        <v>0.17</v>
      </c>
      <c r="Q39" s="4" t="s">
        <v>234</v>
      </c>
      <c r="R39" s="4" t="s">
        <v>180</v>
      </c>
      <c r="S39" s="3" t="s">
        <v>303</v>
      </c>
      <c r="T39" s="11">
        <v>109046</v>
      </c>
      <c r="U39" s="11">
        <v>19065</v>
      </c>
      <c r="V39" s="11">
        <v>100000</v>
      </c>
      <c r="W39" s="11">
        <v>100000</v>
      </c>
      <c r="X39" s="11">
        <v>100000</v>
      </c>
      <c r="Y39" s="11">
        <v>0</v>
      </c>
      <c r="Z39" s="11">
        <v>0</v>
      </c>
      <c r="AA39" s="11">
        <v>10</v>
      </c>
      <c r="AB39" s="11">
        <v>8</v>
      </c>
      <c r="AC39" s="4" t="s">
        <v>251</v>
      </c>
      <c r="AD39" s="1" t="s">
        <v>320</v>
      </c>
    </row>
    <row r="40" spans="1:32" ht="281.25" customHeight="1" x14ac:dyDescent="0.2">
      <c r="A40" s="1">
        <v>32</v>
      </c>
      <c r="B40" s="9" t="s">
        <v>304</v>
      </c>
      <c r="C40" s="4" t="s">
        <v>102</v>
      </c>
      <c r="D40" s="4" t="s">
        <v>204</v>
      </c>
      <c r="E40" s="4" t="s">
        <v>125</v>
      </c>
      <c r="F40" s="4" t="s">
        <v>210</v>
      </c>
      <c r="G40" s="5">
        <v>42551</v>
      </c>
      <c r="H40" s="5">
        <v>42370</v>
      </c>
      <c r="I40" s="4" t="s">
        <v>361</v>
      </c>
      <c r="J40" s="5" t="s">
        <v>220</v>
      </c>
      <c r="K40" s="4" t="s">
        <v>224</v>
      </c>
      <c r="L40" s="4" t="s">
        <v>78</v>
      </c>
      <c r="M40" s="6" t="s">
        <v>169</v>
      </c>
      <c r="N40" s="4" t="s">
        <v>233</v>
      </c>
      <c r="O40" s="4" t="s">
        <v>30</v>
      </c>
      <c r="P40" s="12">
        <v>0.17</v>
      </c>
      <c r="Q40" s="4" t="s">
        <v>181</v>
      </c>
      <c r="R40" s="4" t="s">
        <v>182</v>
      </c>
      <c r="S40" s="3" t="s">
        <v>303</v>
      </c>
      <c r="T40" s="11">
        <v>0</v>
      </c>
      <c r="U40" s="11">
        <v>0</v>
      </c>
      <c r="V40" s="11">
        <v>0</v>
      </c>
      <c r="W40" s="11">
        <v>0</v>
      </c>
      <c r="X40" s="11">
        <v>0</v>
      </c>
      <c r="Y40" s="11">
        <v>0</v>
      </c>
      <c r="Z40" s="11">
        <v>0</v>
      </c>
      <c r="AA40" s="11">
        <v>0</v>
      </c>
      <c r="AB40" s="11">
        <v>0</v>
      </c>
      <c r="AC40" s="4" t="s">
        <v>200</v>
      </c>
      <c r="AD40" s="1" t="s">
        <v>272</v>
      </c>
    </row>
    <row r="41" spans="1:32" ht="216" customHeight="1" x14ac:dyDescent="0.2">
      <c r="A41" s="1">
        <v>33</v>
      </c>
      <c r="B41" s="9" t="s">
        <v>340</v>
      </c>
      <c r="C41" s="4" t="s">
        <v>102</v>
      </c>
      <c r="D41" s="4" t="s">
        <v>204</v>
      </c>
      <c r="E41" s="4" t="s">
        <v>335</v>
      </c>
      <c r="F41" s="4" t="s">
        <v>334</v>
      </c>
      <c r="G41" s="5">
        <v>43748</v>
      </c>
      <c r="H41" s="5">
        <v>43466</v>
      </c>
      <c r="I41" s="4" t="s">
        <v>361</v>
      </c>
      <c r="J41" s="5" t="s">
        <v>336</v>
      </c>
      <c r="K41" s="4" t="s">
        <v>337</v>
      </c>
      <c r="L41" s="4" t="s">
        <v>78</v>
      </c>
      <c r="M41" s="6" t="s">
        <v>169</v>
      </c>
      <c r="N41" s="4" t="s">
        <v>233</v>
      </c>
      <c r="O41" s="4" t="s">
        <v>338</v>
      </c>
      <c r="P41" s="12">
        <v>0.17</v>
      </c>
      <c r="Q41" s="4" t="s">
        <v>181</v>
      </c>
      <c r="R41" s="4" t="s">
        <v>182</v>
      </c>
      <c r="S41" s="3" t="s">
        <v>303</v>
      </c>
      <c r="T41" s="11">
        <v>0</v>
      </c>
      <c r="U41" s="11">
        <v>287197</v>
      </c>
      <c r="V41" s="11">
        <v>179835</v>
      </c>
      <c r="W41" s="1" t="s">
        <v>35</v>
      </c>
      <c r="X41" s="1" t="s">
        <v>35</v>
      </c>
      <c r="Y41" s="1" t="s">
        <v>35</v>
      </c>
      <c r="Z41" s="1" t="s">
        <v>35</v>
      </c>
      <c r="AA41" s="11">
        <v>0</v>
      </c>
      <c r="AB41" s="11">
        <v>9</v>
      </c>
      <c r="AC41" s="4"/>
      <c r="AD41" s="1" t="s">
        <v>339</v>
      </c>
    </row>
    <row r="42" spans="1:32" ht="156" customHeight="1" x14ac:dyDescent="0.2">
      <c r="A42" s="1">
        <v>34</v>
      </c>
      <c r="B42" s="9" t="s">
        <v>305</v>
      </c>
      <c r="C42" s="4" t="s">
        <v>205</v>
      </c>
      <c r="D42" s="4" t="s">
        <v>206</v>
      </c>
      <c r="E42" s="4" t="s">
        <v>211</v>
      </c>
      <c r="F42" s="4" t="s">
        <v>212</v>
      </c>
      <c r="G42" s="5">
        <v>43411</v>
      </c>
      <c r="H42" s="5">
        <v>43101</v>
      </c>
      <c r="I42" s="5" t="s">
        <v>221</v>
      </c>
      <c r="J42" s="5" t="s">
        <v>222</v>
      </c>
      <c r="K42" s="4" t="s">
        <v>225</v>
      </c>
      <c r="L42" s="4" t="s">
        <v>78</v>
      </c>
      <c r="M42" s="6" t="s">
        <v>169</v>
      </c>
      <c r="N42" s="4" t="s">
        <v>233</v>
      </c>
      <c r="O42" s="4" t="s">
        <v>30</v>
      </c>
      <c r="P42" s="12">
        <v>0.17</v>
      </c>
      <c r="Q42" s="4" t="s">
        <v>181</v>
      </c>
      <c r="R42" s="4" t="s">
        <v>235</v>
      </c>
      <c r="S42" s="3" t="s">
        <v>303</v>
      </c>
      <c r="T42" s="11">
        <v>0</v>
      </c>
      <c r="U42" s="11">
        <v>0</v>
      </c>
      <c r="V42" s="11">
        <v>0</v>
      </c>
      <c r="W42" s="10">
        <v>50000</v>
      </c>
      <c r="X42" s="10">
        <v>50000</v>
      </c>
      <c r="Y42" s="10">
        <v>150000</v>
      </c>
      <c r="Z42" s="10">
        <v>150000</v>
      </c>
      <c r="AA42" s="11">
        <v>0</v>
      </c>
      <c r="AB42" s="11">
        <v>0</v>
      </c>
      <c r="AC42" s="4" t="s">
        <v>200</v>
      </c>
      <c r="AD42" s="1" t="s">
        <v>272</v>
      </c>
    </row>
    <row r="43" spans="1:32" ht="195.75" customHeight="1" x14ac:dyDescent="0.2">
      <c r="A43" s="1">
        <v>35</v>
      </c>
      <c r="B43" s="9" t="s">
        <v>306</v>
      </c>
      <c r="C43" s="4" t="s">
        <v>207</v>
      </c>
      <c r="D43" s="4" t="s">
        <v>317</v>
      </c>
      <c r="E43" s="13" t="s">
        <v>213</v>
      </c>
      <c r="F43" s="4" t="s">
        <v>128</v>
      </c>
      <c r="G43" s="5">
        <v>42705</v>
      </c>
      <c r="H43" s="5">
        <v>42370</v>
      </c>
      <c r="I43" s="4" t="s">
        <v>361</v>
      </c>
      <c r="J43" s="5" t="s">
        <v>220</v>
      </c>
      <c r="K43" s="4" t="s">
        <v>226</v>
      </c>
      <c r="L43" s="4" t="s">
        <v>78</v>
      </c>
      <c r="M43" s="4" t="s">
        <v>155</v>
      </c>
      <c r="N43" s="4" t="s">
        <v>233</v>
      </c>
      <c r="O43" s="4" t="s">
        <v>30</v>
      </c>
      <c r="P43" s="12">
        <v>0.17</v>
      </c>
      <c r="Q43" s="4" t="s">
        <v>183</v>
      </c>
      <c r="R43" s="4" t="s">
        <v>182</v>
      </c>
      <c r="S43" s="3" t="s">
        <v>303</v>
      </c>
      <c r="T43" s="11">
        <v>182782</v>
      </c>
      <c r="U43" s="11">
        <v>59057</v>
      </c>
      <c r="V43" s="11">
        <v>200000</v>
      </c>
      <c r="W43" s="11">
        <v>200000</v>
      </c>
      <c r="X43" s="11">
        <v>200000</v>
      </c>
      <c r="Y43" s="11">
        <v>200000</v>
      </c>
      <c r="Z43" s="11">
        <v>200000</v>
      </c>
      <c r="AA43" s="11">
        <v>2</v>
      </c>
      <c r="AB43" s="11">
        <v>4</v>
      </c>
      <c r="AC43" s="11">
        <v>610070</v>
      </c>
      <c r="AD43" s="1" t="s">
        <v>328</v>
      </c>
    </row>
    <row r="44" spans="1:32" ht="146.25" customHeight="1" x14ac:dyDescent="0.2">
      <c r="A44" s="1">
        <v>36</v>
      </c>
      <c r="B44" s="9" t="s">
        <v>307</v>
      </c>
      <c r="C44" s="4" t="s">
        <v>22</v>
      </c>
      <c r="D44" s="4" t="s">
        <v>208</v>
      </c>
      <c r="E44" s="4" t="s">
        <v>214</v>
      </c>
      <c r="F44" s="4" t="s">
        <v>215</v>
      </c>
      <c r="G44" s="5">
        <v>37987</v>
      </c>
      <c r="H44" s="5">
        <v>37987</v>
      </c>
      <c r="I44" s="4" t="s">
        <v>361</v>
      </c>
      <c r="J44" s="5" t="s">
        <v>220</v>
      </c>
      <c r="K44" s="4" t="s">
        <v>227</v>
      </c>
      <c r="L44" s="4" t="s">
        <v>395</v>
      </c>
      <c r="M44" s="6" t="s">
        <v>228</v>
      </c>
      <c r="N44" s="4" t="s">
        <v>233</v>
      </c>
      <c r="O44" s="4" t="s">
        <v>30</v>
      </c>
      <c r="P44" s="12">
        <v>0.17</v>
      </c>
      <c r="Q44" s="1"/>
      <c r="R44" s="6"/>
      <c r="S44" s="4" t="s">
        <v>236</v>
      </c>
      <c r="T44" s="20">
        <v>15327</v>
      </c>
      <c r="U44" s="20">
        <v>16817</v>
      </c>
      <c r="V44" s="20">
        <v>16711</v>
      </c>
      <c r="W44" s="20">
        <v>16711</v>
      </c>
      <c r="X44" s="20">
        <v>16711</v>
      </c>
      <c r="Y44" s="20" t="s">
        <v>195</v>
      </c>
      <c r="Z44" s="20" t="s">
        <v>195</v>
      </c>
      <c r="AA44" s="20">
        <v>104</v>
      </c>
      <c r="AB44" s="20">
        <v>98</v>
      </c>
      <c r="AC44" s="27" t="s">
        <v>33</v>
      </c>
      <c r="AD44" s="1" t="s">
        <v>253</v>
      </c>
    </row>
    <row r="45" spans="1:32" ht="183.75" customHeight="1" x14ac:dyDescent="0.2">
      <c r="A45" s="1" t="s">
        <v>341</v>
      </c>
      <c r="B45" s="9" t="s">
        <v>396</v>
      </c>
      <c r="C45" s="4" t="s">
        <v>22</v>
      </c>
      <c r="D45" s="4" t="s">
        <v>208</v>
      </c>
      <c r="E45" s="4" t="s">
        <v>214</v>
      </c>
      <c r="F45" s="4" t="s">
        <v>216</v>
      </c>
      <c r="G45" s="5">
        <v>37987</v>
      </c>
      <c r="H45" s="5">
        <v>37987</v>
      </c>
      <c r="I45" s="4" t="s">
        <v>361</v>
      </c>
      <c r="J45" s="5" t="s">
        <v>220</v>
      </c>
      <c r="K45" s="4" t="s">
        <v>227</v>
      </c>
      <c r="L45" s="4" t="s">
        <v>395</v>
      </c>
      <c r="M45" s="6" t="s">
        <v>228</v>
      </c>
      <c r="N45" s="4" t="s">
        <v>233</v>
      </c>
      <c r="O45" s="4" t="s">
        <v>30</v>
      </c>
      <c r="P45" s="12">
        <v>0.17</v>
      </c>
      <c r="Q45" s="1" t="s">
        <v>237</v>
      </c>
      <c r="R45" s="26">
        <v>86</v>
      </c>
      <c r="S45" s="1" t="s">
        <v>308</v>
      </c>
      <c r="T45" s="1" t="s">
        <v>243</v>
      </c>
      <c r="U45" s="1" t="s">
        <v>377</v>
      </c>
      <c r="V45" s="1" t="s">
        <v>378</v>
      </c>
      <c r="W45" s="1" t="s">
        <v>378</v>
      </c>
      <c r="X45" s="1" t="s">
        <v>378</v>
      </c>
      <c r="Y45" s="20" t="s">
        <v>195</v>
      </c>
      <c r="Z45" s="20" t="s">
        <v>195</v>
      </c>
      <c r="AA45" s="1" t="s">
        <v>247</v>
      </c>
      <c r="AB45" s="20">
        <v>28</v>
      </c>
      <c r="AC45" s="27" t="s">
        <v>33</v>
      </c>
      <c r="AD45" s="1" t="s">
        <v>329</v>
      </c>
    </row>
    <row r="46" spans="1:32" ht="144.75" customHeight="1" x14ac:dyDescent="0.2">
      <c r="A46" s="1" t="s">
        <v>342</v>
      </c>
      <c r="B46" s="9" t="s">
        <v>397</v>
      </c>
      <c r="C46" s="4" t="s">
        <v>22</v>
      </c>
      <c r="D46" s="4" t="s">
        <v>208</v>
      </c>
      <c r="E46" s="4" t="s">
        <v>214</v>
      </c>
      <c r="F46" s="4" t="s">
        <v>312</v>
      </c>
      <c r="G46" s="5">
        <v>37987</v>
      </c>
      <c r="H46" s="5">
        <v>37987</v>
      </c>
      <c r="I46" s="4" t="s">
        <v>361</v>
      </c>
      <c r="J46" s="5" t="s">
        <v>220</v>
      </c>
      <c r="K46" s="4" t="s">
        <v>227</v>
      </c>
      <c r="L46" s="4" t="s">
        <v>395</v>
      </c>
      <c r="M46" s="6" t="s">
        <v>229</v>
      </c>
      <c r="N46" s="4" t="s">
        <v>233</v>
      </c>
      <c r="O46" s="4" t="s">
        <v>30</v>
      </c>
      <c r="P46" s="12">
        <v>0.17</v>
      </c>
      <c r="Q46" s="1" t="s">
        <v>238</v>
      </c>
      <c r="R46" s="6" t="s">
        <v>239</v>
      </c>
      <c r="S46" s="4" t="s">
        <v>309</v>
      </c>
      <c r="T46" s="1" t="s">
        <v>244</v>
      </c>
      <c r="U46" s="1" t="s">
        <v>379</v>
      </c>
      <c r="V46" s="1" t="s">
        <v>380</v>
      </c>
      <c r="W46" s="1" t="s">
        <v>381</v>
      </c>
      <c r="X46" s="1" t="s">
        <v>382</v>
      </c>
      <c r="Y46" s="20" t="s">
        <v>195</v>
      </c>
      <c r="Z46" s="20" t="s">
        <v>195</v>
      </c>
      <c r="AA46" s="1" t="s">
        <v>248</v>
      </c>
      <c r="AB46" s="1" t="s">
        <v>383</v>
      </c>
      <c r="AC46" s="1" t="s">
        <v>35</v>
      </c>
      <c r="AD46" s="1" t="s">
        <v>333</v>
      </c>
    </row>
    <row r="47" spans="1:32" ht="173.25" customHeight="1" x14ac:dyDescent="0.2">
      <c r="A47" s="1" t="s">
        <v>343</v>
      </c>
      <c r="B47" s="9" t="s">
        <v>398</v>
      </c>
      <c r="C47" s="4" t="s">
        <v>22</v>
      </c>
      <c r="D47" s="4" t="s">
        <v>208</v>
      </c>
      <c r="E47" s="4" t="s">
        <v>214</v>
      </c>
      <c r="F47" s="4" t="s">
        <v>217</v>
      </c>
      <c r="G47" s="5">
        <v>37987</v>
      </c>
      <c r="H47" s="5">
        <v>37987</v>
      </c>
      <c r="I47" s="4" t="s">
        <v>361</v>
      </c>
      <c r="J47" s="5" t="s">
        <v>220</v>
      </c>
      <c r="K47" s="4" t="s">
        <v>227</v>
      </c>
      <c r="L47" s="4" t="s">
        <v>395</v>
      </c>
      <c r="M47" s="6" t="s">
        <v>230</v>
      </c>
      <c r="N47" s="4" t="s">
        <v>233</v>
      </c>
      <c r="O47" s="4" t="s">
        <v>30</v>
      </c>
      <c r="P47" s="12">
        <v>0.17</v>
      </c>
      <c r="Q47" s="1" t="s">
        <v>187</v>
      </c>
      <c r="R47" s="6" t="s">
        <v>240</v>
      </c>
      <c r="S47" s="4" t="s">
        <v>298</v>
      </c>
      <c r="T47" s="1" t="s">
        <v>245</v>
      </c>
      <c r="U47" s="1" t="s">
        <v>384</v>
      </c>
      <c r="V47" s="1" t="s">
        <v>384</v>
      </c>
      <c r="W47" s="1" t="s">
        <v>384</v>
      </c>
      <c r="X47" s="1" t="s">
        <v>384</v>
      </c>
      <c r="Y47" s="20" t="s">
        <v>195</v>
      </c>
      <c r="Z47" s="20" t="s">
        <v>195</v>
      </c>
      <c r="AA47" s="1" t="s">
        <v>249</v>
      </c>
      <c r="AB47" s="1" t="s">
        <v>385</v>
      </c>
      <c r="AC47" s="1" t="s">
        <v>35</v>
      </c>
      <c r="AD47" s="1" t="s">
        <v>330</v>
      </c>
    </row>
    <row r="48" spans="1:32" ht="145.5" customHeight="1" x14ac:dyDescent="0.2">
      <c r="A48" s="1" t="s">
        <v>344</v>
      </c>
      <c r="B48" s="9" t="s">
        <v>399</v>
      </c>
      <c r="C48" s="4" t="s">
        <v>22</v>
      </c>
      <c r="D48" s="4" t="s">
        <v>208</v>
      </c>
      <c r="E48" s="4" t="s">
        <v>214</v>
      </c>
      <c r="F48" s="4" t="s">
        <v>218</v>
      </c>
      <c r="G48" s="5">
        <v>37987</v>
      </c>
      <c r="H48" s="5">
        <v>37987</v>
      </c>
      <c r="I48" s="4" t="s">
        <v>361</v>
      </c>
      <c r="J48" s="5" t="s">
        <v>220</v>
      </c>
      <c r="K48" s="4" t="s">
        <v>227</v>
      </c>
      <c r="L48" s="4" t="s">
        <v>395</v>
      </c>
      <c r="M48" s="6" t="s">
        <v>231</v>
      </c>
      <c r="N48" s="4" t="s">
        <v>233</v>
      </c>
      <c r="O48" s="4" t="s">
        <v>30</v>
      </c>
      <c r="P48" s="12">
        <v>0.17</v>
      </c>
      <c r="Q48" s="1" t="s">
        <v>368</v>
      </c>
      <c r="R48" s="6" t="s">
        <v>241</v>
      </c>
      <c r="S48" s="4" t="s">
        <v>310</v>
      </c>
      <c r="T48" s="1" t="s">
        <v>246</v>
      </c>
      <c r="U48" s="1" t="s">
        <v>369</v>
      </c>
      <c r="V48" s="1">
        <v>560</v>
      </c>
      <c r="W48" s="1">
        <v>560</v>
      </c>
      <c r="X48" s="1">
        <v>560</v>
      </c>
      <c r="Y48" s="20" t="s">
        <v>195</v>
      </c>
      <c r="Z48" s="20" t="s">
        <v>195</v>
      </c>
      <c r="AA48" s="1" t="s">
        <v>250</v>
      </c>
      <c r="AB48" s="1" t="s">
        <v>370</v>
      </c>
      <c r="AC48" s="1" t="s">
        <v>35</v>
      </c>
      <c r="AD48" s="1" t="s">
        <v>371</v>
      </c>
    </row>
    <row r="49" spans="1:30" ht="153" customHeight="1" x14ac:dyDescent="0.2">
      <c r="A49" s="1" t="s">
        <v>345</v>
      </c>
      <c r="B49" s="9" t="s">
        <v>400</v>
      </c>
      <c r="C49" s="4" t="s">
        <v>22</v>
      </c>
      <c r="D49" s="4" t="s">
        <v>208</v>
      </c>
      <c r="E49" s="4" t="s">
        <v>214</v>
      </c>
      <c r="F49" s="4" t="s">
        <v>219</v>
      </c>
      <c r="G49" s="5">
        <v>37987</v>
      </c>
      <c r="H49" s="5">
        <v>37987</v>
      </c>
      <c r="I49" s="4" t="s">
        <v>361</v>
      </c>
      <c r="J49" s="5" t="s">
        <v>220</v>
      </c>
      <c r="K49" s="4" t="s">
        <v>227</v>
      </c>
      <c r="L49" s="4" t="s">
        <v>395</v>
      </c>
      <c r="M49" s="6" t="s">
        <v>232</v>
      </c>
      <c r="N49" s="4" t="s">
        <v>233</v>
      </c>
      <c r="O49" s="4" t="s">
        <v>30</v>
      </c>
      <c r="P49" s="12">
        <v>0.17</v>
      </c>
      <c r="Q49" s="1" t="s">
        <v>242</v>
      </c>
      <c r="R49" s="6" t="s">
        <v>35</v>
      </c>
      <c r="S49" s="4" t="s">
        <v>311</v>
      </c>
      <c r="T49" s="1" t="s">
        <v>374</v>
      </c>
      <c r="U49" s="1" t="s">
        <v>375</v>
      </c>
      <c r="V49" s="1">
        <v>103</v>
      </c>
      <c r="W49" s="1">
        <v>103</v>
      </c>
      <c r="X49" s="1">
        <v>103</v>
      </c>
      <c r="Y49" s="20" t="s">
        <v>195</v>
      </c>
      <c r="Z49" s="20" t="s">
        <v>195</v>
      </c>
      <c r="AA49" s="1" t="s">
        <v>252</v>
      </c>
      <c r="AB49" s="1" t="s">
        <v>252</v>
      </c>
      <c r="AC49" s="1" t="s">
        <v>35</v>
      </c>
      <c r="AD49" s="1" t="s">
        <v>331</v>
      </c>
    </row>
    <row r="50" spans="1:30" ht="186" customHeight="1" x14ac:dyDescent="0.2">
      <c r="A50" s="1">
        <v>37</v>
      </c>
      <c r="B50" s="9" t="s">
        <v>313</v>
      </c>
      <c r="C50" s="4" t="s">
        <v>254</v>
      </c>
      <c r="D50" s="4" t="s">
        <v>255</v>
      </c>
      <c r="E50" s="4" t="s">
        <v>33</v>
      </c>
      <c r="F50" s="4" t="s">
        <v>259</v>
      </c>
      <c r="G50" s="5">
        <v>41951</v>
      </c>
      <c r="H50" s="5">
        <v>41640</v>
      </c>
      <c r="I50" s="4" t="s">
        <v>361</v>
      </c>
      <c r="J50" s="5" t="s">
        <v>220</v>
      </c>
      <c r="K50" s="4" t="s">
        <v>262</v>
      </c>
      <c r="L50" s="4" t="s">
        <v>395</v>
      </c>
      <c r="M50" s="6" t="s">
        <v>263</v>
      </c>
      <c r="N50" s="4" t="s">
        <v>233</v>
      </c>
      <c r="O50" s="4" t="s">
        <v>30</v>
      </c>
      <c r="P50" s="12">
        <v>0.17</v>
      </c>
      <c r="Q50" s="6" t="s">
        <v>268</v>
      </c>
      <c r="R50" s="6" t="s">
        <v>268</v>
      </c>
      <c r="S50" s="4" t="s">
        <v>315</v>
      </c>
      <c r="T50" s="1">
        <v>115</v>
      </c>
      <c r="U50" s="1">
        <v>0</v>
      </c>
      <c r="V50" s="1">
        <v>0</v>
      </c>
      <c r="W50" s="1">
        <v>0</v>
      </c>
      <c r="X50" s="1">
        <v>0</v>
      </c>
      <c r="Y50" s="1">
        <v>0</v>
      </c>
      <c r="Z50" s="1">
        <v>0</v>
      </c>
      <c r="AA50" s="1">
        <v>2</v>
      </c>
      <c r="AB50" s="1">
        <v>0</v>
      </c>
      <c r="AC50" s="1" t="s">
        <v>35</v>
      </c>
      <c r="AD50" s="1" t="s">
        <v>271</v>
      </c>
    </row>
    <row r="51" spans="1:30" ht="405.75" customHeight="1" x14ac:dyDescent="0.2">
      <c r="A51" s="1">
        <v>38</v>
      </c>
      <c r="B51" s="9" t="s">
        <v>314</v>
      </c>
      <c r="C51" s="4" t="s">
        <v>256</v>
      </c>
      <c r="D51" s="4" t="s">
        <v>257</v>
      </c>
      <c r="E51" s="4" t="s">
        <v>260</v>
      </c>
      <c r="F51" s="4" t="s">
        <v>261</v>
      </c>
      <c r="G51" s="5">
        <v>42005</v>
      </c>
      <c r="H51" s="5">
        <v>42005</v>
      </c>
      <c r="I51" s="4" t="s">
        <v>361</v>
      </c>
      <c r="J51" s="5" t="s">
        <v>220</v>
      </c>
      <c r="K51" s="4" t="s">
        <v>264</v>
      </c>
      <c r="L51" s="4" t="s">
        <v>78</v>
      </c>
      <c r="M51" s="4" t="s">
        <v>265</v>
      </c>
      <c r="N51" s="4" t="s">
        <v>233</v>
      </c>
      <c r="O51" s="4" t="s">
        <v>30</v>
      </c>
      <c r="P51" s="12">
        <v>0.17</v>
      </c>
      <c r="Q51" s="4" t="s">
        <v>269</v>
      </c>
      <c r="R51" s="4" t="s">
        <v>270</v>
      </c>
      <c r="S51" s="4" t="s">
        <v>303</v>
      </c>
      <c r="T51" s="18">
        <v>107582</v>
      </c>
      <c r="U51" s="18">
        <v>87543</v>
      </c>
      <c r="V51" s="18">
        <v>87543</v>
      </c>
      <c r="W51" s="20" t="s">
        <v>195</v>
      </c>
      <c r="X51" s="20" t="s">
        <v>195</v>
      </c>
      <c r="Y51" s="20" t="s">
        <v>195</v>
      </c>
      <c r="Z51" s="20" t="s">
        <v>195</v>
      </c>
      <c r="AA51" s="18">
        <v>36</v>
      </c>
      <c r="AB51" s="18">
        <v>39</v>
      </c>
      <c r="AC51" s="18">
        <v>787831</v>
      </c>
      <c r="AD51" s="1" t="s">
        <v>386</v>
      </c>
    </row>
    <row r="52" spans="1:30" ht="165" customHeight="1" x14ac:dyDescent="0.2">
      <c r="A52" s="1">
        <v>39</v>
      </c>
      <c r="B52" s="9" t="s">
        <v>316</v>
      </c>
      <c r="C52" s="4" t="s">
        <v>116</v>
      </c>
      <c r="D52" s="4" t="s">
        <v>258</v>
      </c>
      <c r="E52" s="4" t="s">
        <v>141</v>
      </c>
      <c r="F52" s="4" t="s">
        <v>142</v>
      </c>
      <c r="G52" s="5">
        <v>43288</v>
      </c>
      <c r="H52" s="5">
        <v>43288</v>
      </c>
      <c r="I52" s="28" t="s">
        <v>145</v>
      </c>
      <c r="J52" s="5" t="s">
        <v>363</v>
      </c>
      <c r="K52" s="4" t="s">
        <v>266</v>
      </c>
      <c r="L52" s="4" t="s">
        <v>78</v>
      </c>
      <c r="M52" s="4" t="s">
        <v>267</v>
      </c>
      <c r="N52" s="4" t="s">
        <v>233</v>
      </c>
      <c r="O52" s="4" t="s">
        <v>30</v>
      </c>
      <c r="P52" s="12">
        <v>0.17</v>
      </c>
      <c r="Q52" s="4" t="s">
        <v>193</v>
      </c>
      <c r="R52" s="4" t="s">
        <v>194</v>
      </c>
      <c r="S52" s="4" t="s">
        <v>303</v>
      </c>
      <c r="T52" s="11">
        <v>0</v>
      </c>
      <c r="U52" s="11">
        <v>0</v>
      </c>
      <c r="V52" s="10">
        <v>3000</v>
      </c>
      <c r="W52" s="10">
        <v>23000</v>
      </c>
      <c r="X52" s="10">
        <v>53000</v>
      </c>
      <c r="Y52" s="10">
        <v>71000</v>
      </c>
      <c r="Z52" s="10">
        <v>71000</v>
      </c>
      <c r="AA52" s="11">
        <v>0</v>
      </c>
      <c r="AB52" s="11">
        <v>0</v>
      </c>
      <c r="AC52" s="4" t="s">
        <v>200</v>
      </c>
      <c r="AD52" s="1" t="s">
        <v>332</v>
      </c>
    </row>
    <row r="53" spans="1:30" ht="41.25" customHeight="1" x14ac:dyDescent="0.2">
      <c r="A53" s="29"/>
      <c r="B53" s="30" t="s">
        <v>365</v>
      </c>
      <c r="C53" s="31"/>
      <c r="D53" s="31"/>
      <c r="E53" s="31"/>
      <c r="F53" s="31"/>
      <c r="G53" s="32"/>
      <c r="H53" s="32"/>
      <c r="I53" s="33"/>
      <c r="J53" s="32"/>
      <c r="K53" s="31"/>
      <c r="L53" s="31"/>
      <c r="M53" s="31"/>
      <c r="N53" s="31"/>
      <c r="O53" s="31"/>
      <c r="P53" s="34"/>
      <c r="Q53" s="31"/>
      <c r="R53" s="31"/>
      <c r="S53" s="31"/>
      <c r="T53" s="35">
        <f>T9+T10+T11+T12+T13+T14+T15+T16+T17+T18+T19+T20+T21+T22+T23+T24+T25+T26+T27+T28+T29+T30+T31+T32+T33+T34+T35+T36+T37+T38+T39+T40+T41+T42+T43+T44+T50+T51+T52</f>
        <v>1091655</v>
      </c>
      <c r="U53" s="35">
        <f>U9+U10+U11+U12+U13+U14+U15+U16+U17+U18+U19+U20+U21+U22+U23+U24+U25+U26+U27+U28+U29+U30+U31+U32+U33+U34+U35+U36+U37+U38+U39+U40+U41+U42+U43+U44+U50+U51+U52</f>
        <v>1225497.2</v>
      </c>
      <c r="V53" s="36">
        <f t="shared" ref="V53" si="0">V9+V10+V11+V12+V13+V14+V15+V16+V17+V18+V19+V20+V21+V22+V23+V24+V25+V26+V27+V28+V29+V30+V31+V32+V33+V34+V35+V36+V37+V38+V39+V40+V41+V42+V43+V44+V50+V51+V52</f>
        <v>1340057</v>
      </c>
      <c r="W53" s="36">
        <f>W9+W10+W11+W12+W13+W14+W15+W16+W17+W18+W19+W20+W21+W22++W23+W24+W25+W28+W29+W30+W31++W32+W33+W34+W35+W37+W38+W39+W40+W42+W43+W44+W52</f>
        <v>1040812</v>
      </c>
      <c r="X53" s="36">
        <f>X9+X10+X11+X12+X13+X14+X15+X16+X17+X18+X19+X20+X21+X22++X23+X24+X25+X28+X29+X30+X31++X32+X33+X34+X37+X38+X39+X40+X42+X43+X44+X52</f>
        <v>1067816</v>
      </c>
      <c r="Y53" s="36">
        <f>Y9+Y10+Y11+Y12+Y13+Y14+Y15+Y16+Y17+Y18+Y19+Y20+Y21+Y22++Y23+Y24+Y25+Y28+Y29+Y30+Y31++Y32+Y33+Y34+Y37+Y38+Y39+Y40+Y42+Y43+Y52</f>
        <v>1065572</v>
      </c>
      <c r="Z53" s="36">
        <f>Z9+Z10+Z11+Z12+Z13+Z14+Z15+Z16+Z17+Z18+Z19+Z20+Z21+Z22++Z23+Z24+Z25+Z28+Z29+Z30+Z31++Z32+Z33+Z34+Z37+Z38+Z39+Z40+Z42+Z43+Z52</f>
        <v>1065572</v>
      </c>
      <c r="AA53" s="35">
        <f>AA9+AA10+AA11+AA12+AA13+AA14+AA15+AA16+AA17+AA18+AA19+AA20+AA22+AA23+AA24+AA25+AA26+AA27+AA28+AA29+AA30+AA31+AA32+AA33+AA34+AA35+AA36+AA37+AA38+AA39+AA40+AA41+AA42+AA43+AA44+AA50+AA51+AA52</f>
        <v>135739</v>
      </c>
      <c r="AB53" s="35">
        <f>AB9+AB10+AB11+AB12+AB13+AB14+AB15+AB16+AB17+AB18+AB19+AB20+AB21+AB22+AB23+AB24+AB25+AB26+AB27+AB28+AB29+AB30+AB31+AB32+AB33+AB34+AB35+AB36+AB37+AB38+AB39+AB40+AB41+AB42+AB43+AB44+AB50+AB51+AB52</f>
        <v>128718</v>
      </c>
      <c r="AC53" s="31"/>
      <c r="AD53" s="29"/>
    </row>
    <row r="54" spans="1:30" x14ac:dyDescent="0.2">
      <c r="A54" s="2" t="s">
        <v>19</v>
      </c>
    </row>
  </sheetData>
  <mergeCells count="28">
    <mergeCell ref="B2:L2"/>
    <mergeCell ref="AD5:AD7"/>
    <mergeCell ref="M6:M7"/>
    <mergeCell ref="N6:N7"/>
    <mergeCell ref="A5:A7"/>
    <mergeCell ref="H6:H7"/>
    <mergeCell ref="I6:I7"/>
    <mergeCell ref="J6:J7"/>
    <mergeCell ref="E6:E7"/>
    <mergeCell ref="F6:F7"/>
    <mergeCell ref="G6:G7"/>
    <mergeCell ref="K6:K7"/>
    <mergeCell ref="L6:L7"/>
    <mergeCell ref="C5:J5"/>
    <mergeCell ref="AC6:AC7"/>
    <mergeCell ref="S6:S7"/>
    <mergeCell ref="B5:B7"/>
    <mergeCell ref="T6:U6"/>
    <mergeCell ref="C6:D6"/>
    <mergeCell ref="K5:S5"/>
    <mergeCell ref="V6:W6"/>
    <mergeCell ref="T5:AC5"/>
    <mergeCell ref="X6:Z6"/>
    <mergeCell ref="AA6:AB6"/>
    <mergeCell ref="O6:O7"/>
    <mergeCell ref="P6:P7"/>
    <mergeCell ref="Q6:Q7"/>
    <mergeCell ref="R6:R7"/>
  </mergeCells>
  <pageMargins left="0.70866141732283472" right="0.70866141732283472" top="0.74803149606299213" bottom="0.74803149606299213" header="0.31496062992125984" footer="0.31496062992125984"/>
  <pageSetup paperSize="8" scale="51" fitToWidth="2" fitToHeight="10" orientation="landscape"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Значение не соответствует закрытому списку значений">
          <x14:formula1>
            <xm:f>'V:\УПДиНП\ОПНДиНП\НАЛОГОВЫЕ РАСХОДЫ\ОЦЕНКА НАЛОГОВЫХ РАСХОДОВ\2020 год\6. Ответ в МФ РФ об оценке эффективности НР (До 01.06.2020)\[1. ФОРМА в МФ РФ Новосибирская область.xlsx]Справочники'!#REF!</xm:f>
          </x14:formula1>
          <xm:sqref>S9:S21</xm:sqref>
        </x14:dataValidation>
        <x14:dataValidation type="list" errorStyle="information" allowBlank="1" showInputMessage="1" showErrorMessage="1" error="Значение не соответствует закрытому списку значений">
          <x14:formula1>
            <xm:f>'V:\УПДиНП\ОПНДиНП\НАЛОГОВЫЕ РАСХОДЫ\ОЦЕНКА НАЛОГОВЫХ РАСХОДОВ\2020 год\[Спец налоговые режимы. Налоговые расходы. (р2705).xlsx]Справочники'!#REF!</xm:f>
          </x14:formula1>
          <xm:sqref>S26:S27</xm:sqref>
        </x14:dataValidation>
        <x14:dataValidation type="list" errorStyle="information" allowBlank="1" showInputMessage="1" showErrorMessage="1" error="Значение не соответствует закрытому списку значений">
          <x14:formula1>
            <xm:f>'[Налог на имущество 26.05.2020.xlsx]Справочники'!#REF!</xm:f>
          </x14:formula1>
          <xm:sqref>S30:S33 S35:S38</xm:sqref>
        </x14:dataValidation>
        <x14:dataValidation type="list" errorStyle="information" allowBlank="1" showInputMessage="1" showErrorMessage="1" error="Значение не соответствует закрытому списку значений">
          <x14:formula1>
            <xm:f>'V:\УПДиНП\ОПНДиНП\НАЛОГОВЫЕ РАСХОДЫ\ОЦЕНКА НАЛОГОВЫХ РАСХОДОВ\2020 год\[Forma_dlya_zapolneniya прибыль.xlsx]Справочники'!#REF!</xm:f>
          </x14:formula1>
          <xm:sqref>S50:S52 S39:S43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Сводный отчет</vt:lpstr>
      <vt:lpstr>'Сводный отчет'!Заголовки_для_печати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Богданова Елена Владимировна</dc:creator>
  <cp:lastModifiedBy>Богданова Елена Владимировна</cp:lastModifiedBy>
  <cp:lastPrinted>2020-11-03T05:51:18Z</cp:lastPrinted>
  <dcterms:created xsi:type="dcterms:W3CDTF">2019-09-20T08:11:27Z</dcterms:created>
  <dcterms:modified xsi:type="dcterms:W3CDTF">2020-11-03T06:03:00Z</dcterms:modified>
</cp:coreProperties>
</file>